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FB33DDA9-36D2-4404-80DA-84437D9F915F}" xr6:coauthVersionLast="47" xr6:coauthVersionMax="47" xr10:uidLastSave="{00000000-0000-0000-0000-000000000000}"/>
  <workbookProtection workbookAlgorithmName="SHA-512" workbookHashValue="TxUch3s+YoaU8agiPU1obdEQAc3NVtLdkMZ2Nrma3Te8sKNccgOccN7jNBl2P6PmA7XKYaZqfYJtNCNX0LyBaQ==" workbookSaltValue="5DdXck2t14TfMP5NgK0gxA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Z39" i="6"/>
  <c r="Y39" i="6"/>
  <c r="Z39" i="7"/>
  <c r="Z39" i="9"/>
  <c r="Z39" i="10"/>
  <c r="Y39" i="10"/>
  <c r="Z39" i="11"/>
  <c r="Z39" i="12"/>
  <c r="Y39" i="12"/>
  <c r="Z39" i="13"/>
  <c r="Z39" i="14"/>
  <c r="Y39" i="14"/>
  <c r="Z39" i="15"/>
  <c r="Z39" i="16"/>
  <c r="Y39" i="16"/>
  <c r="Z39" i="17"/>
  <c r="Z39" i="18"/>
  <c r="Y39" i="18"/>
  <c r="Z39" i="19"/>
  <c r="Z39" i="20"/>
  <c r="Y39" i="20"/>
  <c r="Z39" i="1"/>
  <c r="Y39" i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Y39" i="8" s="1"/>
  <c r="Z39" i="8" s="1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Y39" i="21" s="1"/>
  <c r="Z39" i="21" s="1"/>
  <c r="J39" i="21"/>
  <c r="W39" i="1"/>
  <c r="J39" i="1"/>
  <c r="R38" i="2"/>
  <c r="AA38" i="5"/>
  <c r="AA40" i="5" s="1"/>
  <c r="J38" i="7"/>
  <c r="C38" i="14"/>
  <c r="C40" i="14" s="1"/>
  <c r="M38" i="16"/>
  <c r="N38" i="17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R38" i="3" s="1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R38" i="4" s="1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AA38" i="6" s="1"/>
  <c r="AA40" i="6" s="1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M38" i="10" s="1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U38" i="11" s="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E38" i="11" s="1"/>
  <c r="E40" i="11" s="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M38" i="12" s="1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U38" i="13" s="1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E38" i="13" s="1"/>
  <c r="E40" i="13" s="1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N38" i="15" s="1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O38" i="16" s="1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V38" i="19" s="1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W38" i="20" s="1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O38" i="2" s="1"/>
  <c r="N27" i="2"/>
  <c r="N38" i="2" s="1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V38" i="3" s="1"/>
  <c r="U27" i="3"/>
  <c r="T27" i="3"/>
  <c r="S27" i="3"/>
  <c r="R27" i="3"/>
  <c r="Q27" i="3"/>
  <c r="P27" i="3"/>
  <c r="O27" i="3"/>
  <c r="O38" i="3" s="1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W38" i="4" s="1"/>
  <c r="V27" i="4"/>
  <c r="V38" i="4" s="1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W38" i="5" s="1"/>
  <c r="V27" i="5"/>
  <c r="V38" i="5" s="1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F38" i="5" s="1"/>
  <c r="F40" i="5" s="1"/>
  <c r="E27" i="5"/>
  <c r="D27" i="5"/>
  <c r="C27" i="5"/>
  <c r="AA27" i="6"/>
  <c r="Y27" i="6"/>
  <c r="X27" i="6"/>
  <c r="Z27" i="6" s="1"/>
  <c r="W27" i="6"/>
  <c r="W38" i="6" s="1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G38" i="6" s="1"/>
  <c r="G40" i="6" s="1"/>
  <c r="H39" i="6" s="1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G38" i="7" s="1"/>
  <c r="G40" i="7" s="1"/>
  <c r="H39" i="7" s="1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I38" i="19" s="1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V17" i="4"/>
  <c r="U17" i="4"/>
  <c r="U38" i="4" s="1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X17" i="10"/>
  <c r="X38" i="10" s="1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L17" i="10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T17" i="1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L17" i="12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X17" i="13"/>
  <c r="X38" i="13" s="1"/>
  <c r="W17" i="13"/>
  <c r="W38" i="13" s="1"/>
  <c r="V17" i="13"/>
  <c r="V38" i="13" s="1"/>
  <c r="U17" i="13"/>
  <c r="T17" i="13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X17" i="14"/>
  <c r="Z17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M17" i="15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Y17" i="16"/>
  <c r="Z17" i="16" s="1"/>
  <c r="X17" i="16"/>
  <c r="X38" i="16" s="1"/>
  <c r="W17" i="16"/>
  <c r="W38" i="16" s="1"/>
  <c r="V17" i="16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N17" i="16"/>
  <c r="M17" i="16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Z17" i="17" s="1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W17" i="19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0" l="1"/>
  <c r="Z38" i="8"/>
  <c r="X40" i="8"/>
  <c r="H40" i="5"/>
  <c r="I39" i="5" s="1"/>
  <c r="I40" i="5" s="1"/>
  <c r="K39" i="5" s="1"/>
  <c r="H40" i="4"/>
  <c r="I39" i="4" s="1"/>
  <c r="I40" i="4" s="1"/>
  <c r="J40" i="4" s="1"/>
  <c r="X40" i="16"/>
  <c r="Z40" i="16" s="1"/>
  <c r="H40" i="11"/>
  <c r="I39" i="11" s="1"/>
  <c r="I40" i="11" s="1"/>
  <c r="J40" i="11" s="1"/>
  <c r="X40" i="13"/>
  <c r="X38" i="17"/>
  <c r="X38" i="15"/>
  <c r="X38" i="18"/>
  <c r="Y38" i="16"/>
  <c r="Y40" i="16" s="1"/>
  <c r="X38" i="19"/>
  <c r="C38" i="16"/>
  <c r="C40" i="16" s="1"/>
  <c r="K38" i="16"/>
  <c r="S38" i="16"/>
  <c r="AA38" i="16"/>
  <c r="AA40" i="16" s="1"/>
  <c r="J38" i="15"/>
  <c r="R38" i="15"/>
  <c r="I38" i="14"/>
  <c r="I40" i="14" s="1"/>
  <c r="Q38" i="14"/>
  <c r="Y38" i="14"/>
  <c r="Y40" i="14" s="1"/>
  <c r="I38" i="13"/>
  <c r="I40" i="13" s="1"/>
  <c r="Q38" i="13"/>
  <c r="Z17" i="13"/>
  <c r="Y38" i="13"/>
  <c r="Y40" i="13" s="1"/>
  <c r="I38" i="12"/>
  <c r="I40" i="12" s="1"/>
  <c r="Q38" i="12"/>
  <c r="Y38" i="12"/>
  <c r="I38" i="11"/>
  <c r="Q38" i="11"/>
  <c r="Y38" i="11"/>
  <c r="Y40" i="11" s="1"/>
  <c r="I38" i="10"/>
  <c r="I40" i="10" s="1"/>
  <c r="Q38" i="10"/>
  <c r="Y38" i="10"/>
  <c r="Y40" i="10" s="1"/>
  <c r="Z17" i="9"/>
  <c r="Z27" i="7"/>
  <c r="X38" i="11"/>
  <c r="X38" i="9"/>
  <c r="N38" i="20"/>
  <c r="V38" i="20"/>
  <c r="Z17" i="10"/>
  <c r="I38" i="9"/>
  <c r="I40" i="9" s="1"/>
  <c r="Q38" i="9"/>
  <c r="Y38" i="9"/>
  <c r="Y40" i="9" s="1"/>
  <c r="I38" i="8"/>
  <c r="I40" i="8" s="1"/>
  <c r="Q38" i="8"/>
  <c r="Y38" i="8"/>
  <c r="Y40" i="8" s="1"/>
  <c r="H38" i="7"/>
  <c r="H40" i="7" s="1"/>
  <c r="I39" i="7" s="1"/>
  <c r="I40" i="7" s="1"/>
  <c r="P38" i="7"/>
  <c r="X38" i="7"/>
  <c r="X40" i="7" s="1"/>
  <c r="H38" i="6"/>
  <c r="H40" i="6" s="1"/>
  <c r="I39" i="6" s="1"/>
  <c r="I40" i="6" s="1"/>
  <c r="P38" i="6"/>
  <c r="X38" i="6"/>
  <c r="G38" i="19"/>
  <c r="G40" i="19" s="1"/>
  <c r="H39" i="19" s="1"/>
  <c r="H40" i="19" s="1"/>
  <c r="I39" i="19" s="1"/>
  <c r="I40" i="19" s="1"/>
  <c r="O38" i="19"/>
  <c r="Z17" i="7"/>
  <c r="Y38" i="7"/>
  <c r="H38" i="5"/>
  <c r="P38" i="5"/>
  <c r="X38" i="5"/>
  <c r="H38" i="4"/>
  <c r="P38" i="4"/>
  <c r="Z17" i="4"/>
  <c r="X38" i="4"/>
  <c r="X40" i="4" s="1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X38" i="2"/>
  <c r="Z17" i="21"/>
  <c r="Z17" i="20"/>
  <c r="X38" i="20"/>
  <c r="G38" i="18"/>
  <c r="G40" i="18" s="1"/>
  <c r="H39" i="18" s="1"/>
  <c r="H40" i="18" s="1"/>
  <c r="I39" i="18" s="1"/>
  <c r="I40" i="18" s="1"/>
  <c r="O38" i="18"/>
  <c r="W38" i="18"/>
  <c r="F38" i="16"/>
  <c r="F40" i="16" s="1"/>
  <c r="N38" i="16"/>
  <c r="V38" i="16"/>
  <c r="E38" i="15"/>
  <c r="E40" i="15" s="1"/>
  <c r="M38" i="15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Z17" i="6"/>
  <c r="Z17" i="5"/>
  <c r="Y38" i="5"/>
  <c r="Y40" i="5" s="1"/>
  <c r="Y40" i="4"/>
  <c r="X38" i="1"/>
  <c r="X38" i="21"/>
  <c r="W38" i="19"/>
  <c r="G38" i="17"/>
  <c r="G40" i="17" s="1"/>
  <c r="H39" i="17" s="1"/>
  <c r="H40" i="17" s="1"/>
  <c r="I39" i="17" s="1"/>
  <c r="I40" i="17" s="1"/>
  <c r="O38" i="17"/>
  <c r="W38" i="17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Z17" i="2"/>
  <c r="Z27" i="18"/>
  <c r="X38" i="14"/>
  <c r="X38" i="12"/>
  <c r="X40" i="12" s="1"/>
  <c r="K39" i="21"/>
  <c r="J40" i="21"/>
  <c r="J40" i="18"/>
  <c r="K39" i="18"/>
  <c r="J40" i="15"/>
  <c r="K39" i="15"/>
  <c r="J40" i="20"/>
  <c r="K39" i="20"/>
  <c r="J40" i="17"/>
  <c r="K39" i="17"/>
  <c r="K39" i="1"/>
  <c r="J40" i="1"/>
  <c r="K39" i="16"/>
  <c r="J40" i="16"/>
  <c r="J40" i="19" l="1"/>
  <c r="K39" i="19"/>
  <c r="J40" i="13"/>
  <c r="K39" i="13"/>
  <c r="K39" i="6"/>
  <c r="J40" i="6"/>
  <c r="K39" i="14"/>
  <c r="J40" i="14"/>
  <c r="K39" i="2"/>
  <c r="J40" i="2"/>
  <c r="K39" i="9"/>
  <c r="J40" i="9"/>
  <c r="J40" i="12"/>
  <c r="K39" i="12"/>
  <c r="N39" i="12" s="1"/>
  <c r="J40" i="3"/>
  <c r="K39" i="3"/>
  <c r="K39" i="8"/>
  <c r="J40" i="8"/>
  <c r="J40" i="7"/>
  <c r="K39" i="7"/>
  <c r="J40" i="10"/>
  <c r="K39" i="10"/>
  <c r="K40" i="10" s="1"/>
  <c r="L39" i="10" s="1"/>
  <c r="L40" i="10" s="1"/>
  <c r="M39" i="10" s="1"/>
  <c r="M40" i="10" s="1"/>
  <c r="X40" i="17"/>
  <c r="Z40" i="17" s="1"/>
  <c r="Z38" i="17"/>
  <c r="Z40" i="4"/>
  <c r="Z38" i="2"/>
  <c r="X40" i="2"/>
  <c r="Z40" i="2" s="1"/>
  <c r="Z38" i="16"/>
  <c r="Z40" i="8"/>
  <c r="Z38" i="7"/>
  <c r="Y40" i="7"/>
  <c r="X40" i="15"/>
  <c r="Z40" i="15" s="1"/>
  <c r="Z38" i="15"/>
  <c r="K39" i="4"/>
  <c r="Z38" i="6"/>
  <c r="X40" i="6"/>
  <c r="Z40" i="6" s="1"/>
  <c r="Z38" i="11"/>
  <c r="X40" i="11"/>
  <c r="Z40" i="11" s="1"/>
  <c r="Z40" i="14"/>
  <c r="Z40" i="10"/>
  <c r="Z38" i="21"/>
  <c r="X40" i="21"/>
  <c r="Z40" i="21" s="1"/>
  <c r="Z38" i="1"/>
  <c r="X40" i="1"/>
  <c r="Z40" i="1" s="1"/>
  <c r="Z38" i="14"/>
  <c r="X40" i="14"/>
  <c r="Z38" i="3"/>
  <c r="X40" i="3"/>
  <c r="Z40" i="3" s="1"/>
  <c r="Z38" i="5"/>
  <c r="X40" i="5"/>
  <c r="Z40" i="5" s="1"/>
  <c r="Z38" i="12"/>
  <c r="Y40" i="12"/>
  <c r="Z40" i="12" s="1"/>
  <c r="Z38" i="19"/>
  <c r="X40" i="19"/>
  <c r="Z40" i="19" s="1"/>
  <c r="Z38" i="10"/>
  <c r="Z38" i="13"/>
  <c r="Z38" i="9"/>
  <c r="X40" i="9"/>
  <c r="Z40" i="9" s="1"/>
  <c r="K39" i="11"/>
  <c r="J40" i="5"/>
  <c r="Z38" i="4"/>
  <c r="X40" i="20"/>
  <c r="Z40" i="20" s="1"/>
  <c r="Z38" i="20"/>
  <c r="Z40" i="7"/>
  <c r="Z38" i="18"/>
  <c r="X40" i="18"/>
  <c r="Z40" i="18" s="1"/>
  <c r="Z40" i="13"/>
  <c r="N39" i="4"/>
  <c r="K40" i="4"/>
  <c r="L39" i="4" s="1"/>
  <c r="L40" i="4" s="1"/>
  <c r="M39" i="4" s="1"/>
  <c r="M40" i="4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3"/>
  <c r="K40" i="3"/>
  <c r="L39" i="3" s="1"/>
  <c r="L40" i="3" s="1"/>
  <c r="M39" i="3" s="1"/>
  <c r="M40" i="3" s="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39" i="10" l="1"/>
  <c r="K40" i="12"/>
  <c r="L39" i="12" s="1"/>
  <c r="L40" i="12" s="1"/>
  <c r="M39" i="12" s="1"/>
  <c r="M40" i="12" s="1"/>
  <c r="O39" i="3"/>
  <c r="N40" i="3"/>
  <c r="N40" i="14"/>
  <c r="O39" i="14"/>
  <c r="N40" i="13"/>
  <c r="O39" i="13"/>
  <c r="O39" i="8"/>
  <c r="N40" i="8"/>
  <c r="O39" i="16"/>
  <c r="N40" i="16"/>
  <c r="N40" i="10"/>
  <c r="O39" i="10"/>
  <c r="O39" i="11"/>
  <c r="N40" i="11"/>
  <c r="O39" i="9"/>
  <c r="N40" i="9"/>
  <c r="N40" i="6"/>
  <c r="O39" i="6"/>
  <c r="N40" i="1"/>
  <c r="O39" i="1"/>
  <c r="N40" i="15"/>
  <c r="O39" i="15"/>
  <c r="N40" i="21"/>
  <c r="O39" i="21"/>
  <c r="O39" i="19"/>
  <c r="N40" i="19"/>
  <c r="O39" i="4"/>
  <c r="N40" i="4"/>
  <c r="O39" i="12"/>
  <c r="N40" i="12"/>
  <c r="N40" i="5"/>
  <c r="O39" i="5"/>
  <c r="N40" i="2"/>
  <c r="O39" i="2"/>
  <c r="N40" i="18"/>
  <c r="O39" i="18"/>
  <c r="O39" i="17"/>
  <c r="N40" i="17"/>
  <c r="O39" i="20"/>
  <c r="N40" i="20"/>
  <c r="N40" i="7"/>
  <c r="O39" i="7"/>
  <c r="R39" i="5" l="1"/>
  <c r="O40" i="5"/>
  <c r="P39" i="5" s="1"/>
  <c r="P40" i="5" s="1"/>
  <c r="Q39" i="5" s="1"/>
  <c r="Q40" i="5" s="1"/>
  <c r="R39" i="21"/>
  <c r="O40" i="21"/>
  <c r="P39" i="21" s="1"/>
  <c r="P40" i="21" s="1"/>
  <c r="Q39" i="21" s="1"/>
  <c r="Q40" i="21" s="1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O40" i="17"/>
  <c r="P39" i="17" s="1"/>
  <c r="P40" i="17" s="1"/>
  <c r="Q39" i="17" s="1"/>
  <c r="Q40" i="17" s="1"/>
  <c r="R39" i="17"/>
  <c r="R39" i="11"/>
  <c r="O40" i="11"/>
  <c r="P39" i="11" s="1"/>
  <c r="P40" i="11" s="1"/>
  <c r="Q39" i="11" s="1"/>
  <c r="Q40" i="11" s="1"/>
  <c r="R39" i="18"/>
  <c r="O40" i="18"/>
  <c r="P39" i="18" s="1"/>
  <c r="P40" i="18" s="1"/>
  <c r="Q39" i="18" s="1"/>
  <c r="Q40" i="18" s="1"/>
  <c r="O40" i="1"/>
  <c r="P39" i="1" s="1"/>
  <c r="P40" i="1" s="1"/>
  <c r="Q39" i="1" s="1"/>
  <c r="Q40" i="1" s="1"/>
  <c r="R39" i="1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6"/>
  <c r="P39" i="6" s="1"/>
  <c r="P40" i="6" s="1"/>
  <c r="Q39" i="6" s="1"/>
  <c r="Q40" i="6" s="1"/>
  <c r="R39" i="6"/>
  <c r="O40" i="20"/>
  <c r="P39" i="20" s="1"/>
  <c r="P40" i="20" s="1"/>
  <c r="Q39" i="20" s="1"/>
  <c r="Q40" i="20" s="1"/>
  <c r="R39" i="20"/>
  <c r="O40" i="9"/>
  <c r="P39" i="9" s="1"/>
  <c r="P40" i="9" s="1"/>
  <c r="Q39" i="9" s="1"/>
  <c r="Q40" i="9" s="1"/>
  <c r="R39" i="9"/>
  <c r="R39" i="13"/>
  <c r="O40" i="13"/>
  <c r="P39" i="13" s="1"/>
  <c r="P40" i="13" s="1"/>
  <c r="Q39" i="13" s="1"/>
  <c r="Q40" i="13" s="1"/>
  <c r="O40" i="12"/>
  <c r="P39" i="12" s="1"/>
  <c r="P40" i="12" s="1"/>
  <c r="Q39" i="12" s="1"/>
  <c r="Q40" i="12" s="1"/>
  <c r="R39" i="12"/>
  <c r="R39" i="10"/>
  <c r="O40" i="10"/>
  <c r="P39" i="10" s="1"/>
  <c r="P40" i="10" s="1"/>
  <c r="Q39" i="10" s="1"/>
  <c r="Q40" i="10" s="1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R39" i="19"/>
  <c r="O40" i="19"/>
  <c r="P39" i="19" s="1"/>
  <c r="P40" i="19" s="1"/>
  <c r="Q39" i="19" s="1"/>
  <c r="Q40" i="19" s="1"/>
  <c r="O40" i="16"/>
  <c r="P39" i="16" s="1"/>
  <c r="P40" i="16" s="1"/>
  <c r="Q39" i="16" s="1"/>
  <c r="Q40" i="16" s="1"/>
  <c r="R39" i="16"/>
  <c r="R39" i="3"/>
  <c r="O40" i="3"/>
  <c r="P39" i="3" s="1"/>
  <c r="P40" i="3" s="1"/>
  <c r="Q39" i="3" s="1"/>
  <c r="Q40" i="3" s="1"/>
  <c r="S39" i="1" l="1"/>
  <c r="R40" i="1"/>
  <c r="S39" i="19"/>
  <c r="R40" i="19"/>
  <c r="R40" i="12"/>
  <c r="S39" i="12"/>
  <c r="R40" i="10"/>
  <c r="S39" i="10"/>
  <c r="S39" i="16"/>
  <c r="R40" i="16"/>
  <c r="R40" i="20"/>
  <c r="S39" i="20"/>
  <c r="R40" i="18"/>
  <c r="S39" i="18"/>
  <c r="S39" i="8"/>
  <c r="R40" i="8"/>
  <c r="R40" i="13"/>
  <c r="S39" i="13"/>
  <c r="R40" i="2"/>
  <c r="S39" i="2"/>
  <c r="R40" i="21"/>
  <c r="S39" i="21"/>
  <c r="S39" i="3"/>
  <c r="R40" i="3"/>
  <c r="R40" i="5"/>
  <c r="S39" i="5"/>
  <c r="S39" i="15"/>
  <c r="R40" i="15"/>
  <c r="S39" i="6"/>
  <c r="R40" i="6"/>
  <c r="S39" i="11"/>
  <c r="R40" i="11"/>
  <c r="S39" i="7"/>
  <c r="R40" i="7"/>
  <c r="R40" i="4"/>
  <c r="S39" i="4"/>
  <c r="R40" i="9"/>
  <c r="S39" i="9"/>
  <c r="S39" i="14"/>
  <c r="R40" i="14"/>
  <c r="R40" i="17"/>
  <c r="S39" i="17"/>
  <c r="V39" i="10" l="1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13"/>
  <c r="S40" i="13"/>
  <c r="T39" i="13" s="1"/>
  <c r="T40" i="13" s="1"/>
  <c r="U39" i="13" s="1"/>
  <c r="U40" i="13" s="1"/>
  <c r="V40" i="13" s="1"/>
  <c r="W40" i="13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<sst xmlns="http://schemas.openxmlformats.org/spreadsheetml/2006/main" count="2205" uniqueCount="86">
  <si>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</si>
  <si>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</si>
  <si>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</si>
  <si>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</si>
  <si>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</si>
  <si>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</si>
  <si>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</si>
  <si>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</si>
  <si>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</si>
  <si>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</si>
  <si>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</si>
  <si>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</si>
  <si>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</si>
  <si>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</si>
  <si>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</si>
  <si>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</si>
  <si>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</si>
  <si>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</si>
  <si>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</si>
  <si>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</si>
  <si>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</si>
  <si>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</si>
  <si>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</si>
  <si>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</si>
  <si>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</si>
  <si>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</si>
  <si>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</si>
  <si>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</si>
  <si>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</si>
  <si>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</si>
  <si>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</si>
  <si>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</si>
  <si>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</si>
  <si>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</si>
  <si>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</si>
  <si>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</si>
  <si>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</si>
  <si>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</si>
  <si>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</si>
  <si>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</si>
  <si>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</si>
  <si>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</si>
  <si>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</si>
  <si>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</si>
  <si>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</si>
  <si>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</si>
  <si>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</si>
  <si>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</si>
  <si>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</si>
  <si>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</si>
  <si>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</si>
  <si>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</si>
  <si>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</si>
  <si>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</si>
  <si>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</si>
  <si>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</si>
  <si>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</si>
  <si>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</si>
  <si>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</si>
  <si>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</si>
  <si>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</si>
  <si>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</si>
  <si>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</si>
  <si>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1st Quarter ended 30 September 2024 (Figures Finalised as at 2024/10/25)</t>
  </si>
  <si>
    <t>Mpumalanga: Mkhondo (MP303) - Table C7 Quarterly Budgeted Cash Flows ( Water management                                   ) for 1st Quarter ended 30 September 2024 (Figures Finalised as at 2024/10/25)</t>
  </si>
  <si>
    <t>Mpumalanga: Pixley Ka Seme (MP) (MP304) - Table C7 Quarterly Budgeted Cash Flows ( Water management                                   ) for 1st Quarter ended 30 September 2024 (Figures Finalised as at 2024/10/25)</t>
  </si>
  <si>
    <t>Mpumalanga: Lekwa (MP305) - Table C7 Quarterly Budgeted Cash Flows ( Water management                                   ) for 1st Quarter ended 30 September 2024 (Figures Finalised as at 2024/10/25)</t>
  </si>
  <si>
    <t>Mpumalanga: Dipaleseng (MP306) - Table C7 Quarterly Budgeted Cash Flows ( Water management                                   ) for 1st Quarter ended 30 September 2024 (Figures Finalised as at 2024/10/25)</t>
  </si>
  <si>
    <t>Mpumalanga: Govan Mbeki (MP307) - Table C7 Quarterly Budgeted Cash Flows ( Water management                                   ) for 1st Quarter ended 30 September 2024 (Figures Finalised as at 2024/10/25)</t>
  </si>
  <si>
    <t>Mpumalanga: Gert Sibande (DC30) - Table C7 Quarterly Budgeted Cash Flows ( Water management                                   ) for 1st Quarter ended 30 September 2024 (Figures Finalised as at 2024/10/25)</t>
  </si>
  <si>
    <t>Mpumalanga: Victor Khanye (MP311) - Table C7 Quarterly Budgeted Cash Flows ( Water management                                   ) for 1st Quarter ended 30 September 2024 (Figures Finalised as at 2024/10/25)</t>
  </si>
  <si>
    <t>Mpumalanga: Emalahleni (MP) (MP312) - Table C7 Quarterly Budgeted Cash Flows ( Water management                                   ) for 1st Quarter ended 30 September 2024 (Figures Finalised as at 2024/10/25)</t>
  </si>
  <si>
    <t>Mpumalanga: Steve Tshwete (MP313) - Table C7 Quarterly Budgeted Cash Flows ( Water management                                   ) for 1st Quarter ended 30 September 2024 (Figures Finalised as at 2024/10/25)</t>
  </si>
  <si>
    <t>Mpumalanga: Emakhazeni (MP314) - Table C7 Quarterly Budgeted Cash Flows ( Water management                                   ) for 1st Quarter ended 30 September 2024 (Figures Finalised as at 2024/10/25)</t>
  </si>
  <si>
    <t>Mpumalanga: Thembisile Hani (MP315) - Table C7 Quarterly Budgeted Cash Flows ( Water management                                   ) for 1st Quarter ended 30 September 2024 (Figures Finalised as at 2024/10/25)</t>
  </si>
  <si>
    <t>Mpumalanga: Dr J.S. Moroka (MP316) - Table C7 Quarterly Budgeted Cash Flows ( Water management                                   ) for 1st Quarter ended 30 September 2024 (Figures Finalised as at 2024/10/25)</t>
  </si>
  <si>
    <t>Mpumalanga: Nkangala (DC31) - Table C7 Quarterly Budgeted Cash Flows ( Water management                                   ) for 1st Quarter ended 30 September 2024 (Figures Finalised as at 2024/10/25)</t>
  </si>
  <si>
    <t>Mpumalanga: Thaba Chweu (MP321) - Table C7 Quarterly Budgeted Cash Flows ( Water management                                   ) for 1st Quarter ended 30 September 2024 (Figures Finalised as at 2024/10/25)</t>
  </si>
  <si>
    <t>Mpumalanga: Nkomazi (MP324) - Table C7 Quarterly Budgeted Cash Flows ( Water management                                   ) for 1st Quarter ended 30 September 2024 (Figures Finalised as at 2024/10/25)</t>
  </si>
  <si>
    <t>Mpumalanga: Bushbuckridge (MP325) - Table C7 Quarterly Budgeted Cash Flows ( Water management                                   ) for 1st Quarter ended 30 September 2024 (Figures Finalised as at 2024/10/25)</t>
  </si>
  <si>
    <t>Mpumalanga: City of Mbombela (MP326) - Table C7 Quarterly Budgeted Cash Flows ( Water management                                   ) for 1st Quarter ended 30 September 2024 (Figures Finalised as at 2024/10/25)</t>
  </si>
  <si>
    <t>Mpumalanga: Ehlanzeni (DC32)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</si>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</sst>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633667604</v>
      </c>
      <c r="D7" s="18"/>
      <c r="E7" s="19">
        <v>1838294591</v>
      </c>
      <c r="F7" s="20">
        <v>1838294591</v>
      </c>
      <c r="G7" s="20">
        <v>82510924</v>
      </c>
      <c r="H7" s="20">
        <v>77072436</v>
      </c>
      <c r="I7" s="20">
        <v>62874898</v>
      </c>
      <c r="J7" s="20">
        <v>222458258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222458258</v>
      </c>
      <c r="X7" s="20">
        <v>464294936</v>
      </c>
      <c r="Y7" s="20">
        <v>-241836678</v>
      </c>
      <c r="Z7" s="21">
        <v>-52.086865319590736</v>
      </c>
      <c r="AA7" s="22">
        <v>1838294591</v>
      </c>
    </row>
    <row r="8" spans="1:27" ht="13.5" x14ac:dyDescent="0.25">
      <c r="A8" s="23" t="s">
        <v>36</v>
      </c>
      <c r="B8" s="17" t="s">
        <v>32</v>
      </c>
      <c r="C8" s="18">
        <v>2085237</v>
      </c>
      <c r="D8" s="18"/>
      <c r="E8" s="19">
        <v>45128963</v>
      </c>
      <c r="F8" s="20">
        <v>45128963</v>
      </c>
      <c r="G8" s="20">
        <v>45562</v>
      </c>
      <c r="H8" s="20">
        <v>52666</v>
      </c>
      <c r="I8" s="20">
        <v>96002</v>
      </c>
      <c r="J8" s="20">
        <v>194230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194230</v>
      </c>
      <c r="X8" s="20">
        <v>10031563</v>
      </c>
      <c r="Y8" s="20">
        <v>-9837333</v>
      </c>
      <c r="Z8" s="21">
        <v>-98.063811192732373</v>
      </c>
      <c r="AA8" s="22">
        <v>45128963</v>
      </c>
    </row>
    <row r="9" spans="1:27" ht="13.5" x14ac:dyDescent="0.25">
      <c r="A9" s="23" t="s">
        <v>37</v>
      </c>
      <c r="B9" s="17" t="s">
        <v>6</v>
      </c>
      <c r="C9" s="18">
        <v>46083787</v>
      </c>
      <c r="D9" s="18"/>
      <c r="E9" s="19">
        <v>157389418</v>
      </c>
      <c r="F9" s="20">
        <v>157389418</v>
      </c>
      <c r="G9" s="20">
        <v>83066546</v>
      </c>
      <c r="H9" s="20">
        <v>30757</v>
      </c>
      <c r="I9" s="20">
        <v>74012</v>
      </c>
      <c r="J9" s="20">
        <v>83171315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83171315</v>
      </c>
      <c r="X9" s="20">
        <v>39097353</v>
      </c>
      <c r="Y9" s="20">
        <v>44073962</v>
      </c>
      <c r="Z9" s="21">
        <v>112.72876197015178</v>
      </c>
      <c r="AA9" s="22">
        <v>157389418</v>
      </c>
    </row>
    <row r="10" spans="1:27" ht="13.5" x14ac:dyDescent="0.25">
      <c r="A10" s="23" t="s">
        <v>38</v>
      </c>
      <c r="B10" s="17" t="s">
        <v>6</v>
      </c>
      <c r="C10" s="18">
        <v>706339111</v>
      </c>
      <c r="D10" s="18"/>
      <c r="E10" s="19">
        <v>957938961</v>
      </c>
      <c r="F10" s="20">
        <v>957938961</v>
      </c>
      <c r="G10" s="20">
        <v>79789695</v>
      </c>
      <c r="H10" s="20">
        <v>22945000</v>
      </c>
      <c r="I10" s="20"/>
      <c r="J10" s="20">
        <v>102734695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102734695</v>
      </c>
      <c r="X10" s="20">
        <v>228880431</v>
      </c>
      <c r="Y10" s="20">
        <v>-126145736</v>
      </c>
      <c r="Z10" s="21">
        <v>-55.114251335886379</v>
      </c>
      <c r="AA10" s="22">
        <v>957938961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7420542</v>
      </c>
      <c r="F11" s="20">
        <v>7420542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1855146</v>
      </c>
      <c r="Y11" s="20">
        <v>-1855146</v>
      </c>
      <c r="Z11" s="21">
        <v>-100</v>
      </c>
      <c r="AA11" s="22">
        <v>7420542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-948199214</v>
      </c>
      <c r="D14" s="18"/>
      <c r="E14" s="19">
        <v>-1892774061</v>
      </c>
      <c r="F14" s="20">
        <v>-1892774061</v>
      </c>
      <c r="G14" s="20">
        <v>-209829699</v>
      </c>
      <c r="H14" s="20">
        <v>-101429008</v>
      </c>
      <c r="I14" s="20">
        <v>-94962514</v>
      </c>
      <c r="J14" s="20">
        <v>-406221221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-406221221</v>
      </c>
      <c r="X14" s="20">
        <v>-476288801</v>
      </c>
      <c r="Y14" s="20">
        <v>70067580</v>
      </c>
      <c r="Z14" s="21">
        <v>-14.711154209985297</v>
      </c>
      <c r="AA14" s="22">
        <v>-1892774061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-42497535</v>
      </c>
      <c r="F15" s="20">
        <v>-42497535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-6457722</v>
      </c>
      <c r="Y15" s="20">
        <v>6457722</v>
      </c>
      <c r="Z15" s="21">
        <v>-100</v>
      </c>
      <c r="AA15" s="22">
        <v>-42497535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439976525</v>
      </c>
      <c r="D17" s="26">
        <f>SUM(D6:D16)</f>
        <v>0</v>
      </c>
      <c r="E17" s="27">
        <f t="shared" si="0"/>
        <v>1070900879</v>
      </c>
      <c r="F17" s="28">
        <f t="shared" si="0"/>
        <v>1070900879</v>
      </c>
      <c r="G17" s="28">
        <f t="shared" si="0"/>
        <v>35583028</v>
      </c>
      <c r="H17" s="28">
        <f t="shared" si="0"/>
        <v>-1328149</v>
      </c>
      <c r="I17" s="28">
        <f t="shared" si="0"/>
        <v>-31917602</v>
      </c>
      <c r="J17" s="28">
        <f t="shared" si="0"/>
        <v>2337277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2337277</v>
      </c>
      <c r="X17" s="28">
        <f t="shared" si="0"/>
        <v>261412906</v>
      </c>
      <c r="Y17" s="28">
        <f t="shared" si="0"/>
        <v>-259075629</v>
      </c>
      <c r="Z17" s="29">
        <f>+IF(X17&lt;&gt;0,+(Y17/X17)*100,0)</f>
        <v>-99.105906041226604</v>
      </c>
      <c r="AA17" s="30">
        <f>SUM(AA6:AA16)</f>
        <v>1070900879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-401503687</v>
      </c>
      <c r="D26" s="18"/>
      <c r="E26" s="19">
        <v>-775270470</v>
      </c>
      <c r="F26" s="20">
        <v>-775270470</v>
      </c>
      <c r="G26" s="20">
        <v>-28793815</v>
      </c>
      <c r="H26" s="20">
        <v>-61907370</v>
      </c>
      <c r="I26" s="20">
        <v>-15206093</v>
      </c>
      <c r="J26" s="20">
        <v>-105907278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-105907278</v>
      </c>
      <c r="X26" s="20">
        <v>-185710007</v>
      </c>
      <c r="Y26" s="20">
        <v>79802729</v>
      </c>
      <c r="Z26" s="21">
        <v>-42.971690265457802</v>
      </c>
      <c r="AA26" s="22">
        <v>-775270470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-401503687</v>
      </c>
      <c r="D27" s="26">
        <f>SUM(D21:D26)</f>
        <v>0</v>
      </c>
      <c r="E27" s="27">
        <f t="shared" si="1"/>
        <v>-775270470</v>
      </c>
      <c r="F27" s="28">
        <f t="shared" si="1"/>
        <v>-775270470</v>
      </c>
      <c r="G27" s="28">
        <f t="shared" si="1"/>
        <v>-28793815</v>
      </c>
      <c r="H27" s="28">
        <f t="shared" si="1"/>
        <v>-61907370</v>
      </c>
      <c r="I27" s="28">
        <f t="shared" si="1"/>
        <v>-15206093</v>
      </c>
      <c r="J27" s="28">
        <f t="shared" si="1"/>
        <v>-105907278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-105907278</v>
      </c>
      <c r="X27" s="28">
        <f t="shared" si="1"/>
        <v>-185710007</v>
      </c>
      <c r="Y27" s="28">
        <f t="shared" si="1"/>
        <v>79802729</v>
      </c>
      <c r="Z27" s="29">
        <f>+IF(X27&lt;&gt;0,+(Y27/X27)*100,0)</f>
        <v>-42.971690265457802</v>
      </c>
      <c r="AA27" s="30">
        <f>SUM(AA21:AA26)</f>
        <v>-775270470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38472838</v>
      </c>
      <c r="D38" s="32">
        <f>+D17+D27+D36</f>
        <v>0</v>
      </c>
      <c r="E38" s="33">
        <f t="shared" si="3"/>
        <v>295630409</v>
      </c>
      <c r="F38" s="2">
        <f t="shared" si="3"/>
        <v>295630409</v>
      </c>
      <c r="G38" s="2">
        <f t="shared" si="3"/>
        <v>6789213</v>
      </c>
      <c r="H38" s="2">
        <f t="shared" si="3"/>
        <v>-63235519</v>
      </c>
      <c r="I38" s="2">
        <f t="shared" si="3"/>
        <v>-47123695</v>
      </c>
      <c r="J38" s="2">
        <f t="shared" si="3"/>
        <v>-103570001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-103570001</v>
      </c>
      <c r="X38" s="2">
        <f t="shared" si="3"/>
        <v>75702899</v>
      </c>
      <c r="Y38" s="2">
        <f t="shared" si="3"/>
        <v>-179272900</v>
      </c>
      <c r="Z38" s="34">
        <f>+IF(X38&lt;&gt;0,+(Y38/X38)*100,0)</f>
        <v>-236.81114246364595</v>
      </c>
      <c r="AA38" s="35">
        <f>+AA17+AA27+AA36</f>
        <v>295630409</v>
      </c>
    </row>
    <row r="39" spans="1:27" ht="13.5" x14ac:dyDescent="0.25">
      <c r="A39" s="23" t="s">
        <v>60</v>
      </c>
      <c r="B39" s="17"/>
      <c r="C39" s="32">
        <v>-1375486556</v>
      </c>
      <c r="D39" s="32"/>
      <c r="E39" s="33">
        <v>117352257</v>
      </c>
      <c r="F39" s="2">
        <v>117352257</v>
      </c>
      <c r="G39" s="2">
        <v>-2152350264</v>
      </c>
      <c r="H39" s="2">
        <f>+G40+H60</f>
        <v>-2163509730</v>
      </c>
      <c r="I39" s="2">
        <f>+H40+I60</f>
        <v>-2226745249</v>
      </c>
      <c r="J39" s="2">
        <f>+G39</f>
        <v>-2152350264</v>
      </c>
      <c r="K39" s="2">
        <f>+I40+K60</f>
        <v>-2273868944</v>
      </c>
      <c r="L39" s="2">
        <f>+K40+L60</f>
        <v>-2273868944</v>
      </c>
      <c r="M39" s="2">
        <f>+L40+M60</f>
        <v>-2273868944</v>
      </c>
      <c r="N39" s="2">
        <f>+K39</f>
        <v>-2273868944</v>
      </c>
      <c r="O39" s="2">
        <f>+M40+O60</f>
        <v>-2273868944</v>
      </c>
      <c r="P39" s="2">
        <f>+O40+P60</f>
        <v>-2273868944</v>
      </c>
      <c r="Q39" s="2">
        <f>+P40+Q60</f>
        <v>-2273868944</v>
      </c>
      <c r="R39" s="2">
        <f>+O39</f>
        <v>-2273868944</v>
      </c>
      <c r="S39" s="2">
        <f>+Q40+S60</f>
        <v>-2273868944</v>
      </c>
      <c r="T39" s="2">
        <f>+S40+T60</f>
        <v>-2273868944</v>
      </c>
      <c r="U39" s="2">
        <f>+T40+U60</f>
        <v>-2273868944</v>
      </c>
      <c r="V39" s="2">
        <f>+S39</f>
        <v>-2273868944</v>
      </c>
      <c r="W39" s="2">
        <f>+G39</f>
        <v>-2152350264</v>
      </c>
      <c r="X39" s="2">
        <v>117352257</v>
      </c>
      <c r="Y39" s="2">
        <f>+W39-X39</f>
        <v>-2269702521</v>
      </c>
      <c r="Z39" s="34">
        <f>+IF(X39&lt;&gt;0,+(Y39/X39)*100,0)</f>
        <v>-1934.0936246330568</v>
      </c>
      <c r="AA39" s="35">
        <v>117352257</v>
      </c>
    </row>
    <row r="40" spans="1:27" ht="13.5" x14ac:dyDescent="0.25">
      <c r="A40" s="41" t="s">
        <v>62</v>
      </c>
      <c r="B40" s="42" t="s">
        <v>61</v>
      </c>
      <c r="C40" s="43">
        <f>+C38+C39</f>
        <v>-1337013718</v>
      </c>
      <c r="D40" s="43">
        <f t="shared" ref="D40:AA40" si="4">+D38+D39</f>
        <v>0</v>
      </c>
      <c r="E40" s="44">
        <f t="shared" si="4"/>
        <v>412982666</v>
      </c>
      <c r="F40" s="45">
        <f t="shared" si="4"/>
        <v>412982666</v>
      </c>
      <c r="G40" s="45">
        <f t="shared" si="4"/>
        <v>-2145561051</v>
      </c>
      <c r="H40" s="45">
        <f t="shared" si="4"/>
        <v>-2226745249</v>
      </c>
      <c r="I40" s="45">
        <f t="shared" si="4"/>
        <v>-2273868944</v>
      </c>
      <c r="J40" s="45">
        <f>+I40</f>
        <v>-2273868944</v>
      </c>
      <c r="K40" s="45">
        <f t="shared" si="4"/>
        <v>-2273868944</v>
      </c>
      <c r="L40" s="45">
        <f t="shared" si="4"/>
        <v>-2273868944</v>
      </c>
      <c r="M40" s="45">
        <f t="shared" si="4"/>
        <v>-2273868944</v>
      </c>
      <c r="N40" s="45">
        <f>+M40</f>
        <v>-2273868944</v>
      </c>
      <c r="O40" s="45">
        <f t="shared" si="4"/>
        <v>-2273868944</v>
      </c>
      <c r="P40" s="45">
        <f t="shared" si="4"/>
        <v>-2273868944</v>
      </c>
      <c r="Q40" s="45">
        <f t="shared" si="4"/>
        <v>-2273868944</v>
      </c>
      <c r="R40" s="45">
        <f>+Q40</f>
        <v>-2273868944</v>
      </c>
      <c r="S40" s="45">
        <f t="shared" si="4"/>
        <v>-2273868944</v>
      </c>
      <c r="T40" s="45">
        <f t="shared" si="4"/>
        <v>-2273868944</v>
      </c>
      <c r="U40" s="45">
        <f t="shared" si="4"/>
        <v>-2273868944</v>
      </c>
      <c r="V40" s="45">
        <f>+U40</f>
        <v>-2273868944</v>
      </c>
      <c r="W40" s="45">
        <f>+V40</f>
        <v>-2273868944</v>
      </c>
      <c r="X40" s="45">
        <f t="shared" si="4"/>
        <v>193055156</v>
      </c>
      <c r="Y40" s="45">
        <f t="shared" si="4"/>
        <v>-2448975421</v>
      </c>
      <c r="Z40" s="46">
        <f>+IF(X40&lt;&gt;0,+(Y40/X40)*100,0)</f>
        <v>-1268.5366564361534</v>
      </c>
      <c r="AA40" s="47">
        <f t="shared" si="4"/>
        <v>412982666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-2152350264</v>
      </c>
      <c r="H60">
        <v>-17948679</v>
      </c>
      <c r="J60">
        <v>-2152350264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H23" sqref="AH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4363096</v>
      </c>
      <c r="D7" s="18"/>
      <c r="E7" s="19">
        <v>11006592</v>
      </c>
      <c r="F7" s="20">
        <v>11006592</v>
      </c>
      <c r="G7" s="20">
        <v>573234</v>
      </c>
      <c r="H7" s="20">
        <v>326123</v>
      </c>
      <c r="I7" s="20">
        <v>219927</v>
      </c>
      <c r="J7" s="20">
        <v>1119284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1119284</v>
      </c>
      <c r="X7" s="20">
        <v>2751648</v>
      </c>
      <c r="Y7" s="20">
        <v>-1632364</v>
      </c>
      <c r="Z7" s="21">
        <v>-59.323140169091396</v>
      </c>
      <c r="AA7" s="22">
        <v>11006592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-30467401</v>
      </c>
      <c r="D14" s="18"/>
      <c r="E14" s="19">
        <v>-53440757</v>
      </c>
      <c r="F14" s="20">
        <v>-53440757</v>
      </c>
      <c r="G14" s="20">
        <v>-1631186</v>
      </c>
      <c r="H14" s="20">
        <v>-226890</v>
      </c>
      <c r="I14" s="20">
        <v>-4557</v>
      </c>
      <c r="J14" s="20">
        <v>-1862633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-1862633</v>
      </c>
      <c r="X14" s="20">
        <v>-13360191</v>
      </c>
      <c r="Y14" s="20">
        <v>11497558</v>
      </c>
      <c r="Z14" s="21">
        <v>-86.058335543256831</v>
      </c>
      <c r="AA14" s="22">
        <v>-53440757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-26104305</v>
      </c>
      <c r="D17" s="26">
        <f>SUM(D6:D16)</f>
        <v>0</v>
      </c>
      <c r="E17" s="27">
        <f t="shared" si="0"/>
        <v>-42434165</v>
      </c>
      <c r="F17" s="28">
        <f t="shared" si="0"/>
        <v>-42434165</v>
      </c>
      <c r="G17" s="28">
        <f t="shared" si="0"/>
        <v>-1057952</v>
      </c>
      <c r="H17" s="28">
        <f t="shared" si="0"/>
        <v>99233</v>
      </c>
      <c r="I17" s="28">
        <f t="shared" si="0"/>
        <v>215370</v>
      </c>
      <c r="J17" s="28">
        <f t="shared" si="0"/>
        <v>-743349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-743349</v>
      </c>
      <c r="X17" s="28">
        <f t="shared" si="0"/>
        <v>-10608543</v>
      </c>
      <c r="Y17" s="28">
        <f t="shared" si="0"/>
        <v>9865194</v>
      </c>
      <c r="Z17" s="29">
        <f>+IF(X17&lt;&gt;0,+(Y17/X17)*100,0)</f>
        <v>-92.992920894037951</v>
      </c>
      <c r="AA17" s="30">
        <f>SUM(AA6:AA16)</f>
        <v>-42434165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-3671500</v>
      </c>
      <c r="F26" s="20">
        <v>-3671500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-917874</v>
      </c>
      <c r="Y26" s="20">
        <v>917874</v>
      </c>
      <c r="Z26" s="21">
        <v>-100</v>
      </c>
      <c r="AA26" s="22">
        <v>-3671500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-3671500</v>
      </c>
      <c r="F27" s="28">
        <f t="shared" si="1"/>
        <v>-3671500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-917874</v>
      </c>
      <c r="Y27" s="28">
        <f t="shared" si="1"/>
        <v>917874</v>
      </c>
      <c r="Z27" s="29">
        <f>+IF(X27&lt;&gt;0,+(Y27/X27)*100,0)</f>
        <v>-100</v>
      </c>
      <c r="AA27" s="30">
        <f>SUM(AA21:AA26)</f>
        <v>-3671500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-26104305</v>
      </c>
      <c r="D38" s="32">
        <f>+D17+D27+D36</f>
        <v>0</v>
      </c>
      <c r="E38" s="33">
        <f t="shared" si="3"/>
        <v>-46105665</v>
      </c>
      <c r="F38" s="2">
        <f t="shared" si="3"/>
        <v>-46105665</v>
      </c>
      <c r="G38" s="2">
        <f t="shared" si="3"/>
        <v>-1057952</v>
      </c>
      <c r="H38" s="2">
        <f t="shared" si="3"/>
        <v>99233</v>
      </c>
      <c r="I38" s="2">
        <f t="shared" si="3"/>
        <v>215370</v>
      </c>
      <c r="J38" s="2">
        <f t="shared" si="3"/>
        <v>-743349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-743349</v>
      </c>
      <c r="X38" s="2">
        <f t="shared" si="3"/>
        <v>-11526417</v>
      </c>
      <c r="Y38" s="2">
        <f t="shared" si="3"/>
        <v>10783068</v>
      </c>
      <c r="Z38" s="34">
        <f>+IF(X38&lt;&gt;0,+(Y38/X38)*100,0)</f>
        <v>-93.550910052967893</v>
      </c>
      <c r="AA38" s="35">
        <f>+AA17+AA27+AA36</f>
        <v>-46105665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-26842881</v>
      </c>
      <c r="H39" s="2">
        <f>+G40+H60</f>
        <v>-27900833</v>
      </c>
      <c r="I39" s="2">
        <f>+H40+I60</f>
        <v>-27801600</v>
      </c>
      <c r="J39" s="2">
        <f>+G39</f>
        <v>-26842881</v>
      </c>
      <c r="K39" s="2">
        <f>+I40+K60</f>
        <v>-27586230</v>
      </c>
      <c r="L39" s="2">
        <f>+K40+L60</f>
        <v>-27586230</v>
      </c>
      <c r="M39" s="2">
        <f>+L40+M60</f>
        <v>-27586230</v>
      </c>
      <c r="N39" s="2">
        <f>+K39</f>
        <v>-27586230</v>
      </c>
      <c r="O39" s="2">
        <f>+M40+O60</f>
        <v>-27586230</v>
      </c>
      <c r="P39" s="2">
        <f>+O40+P60</f>
        <v>-27586230</v>
      </c>
      <c r="Q39" s="2">
        <f>+P40+Q60</f>
        <v>-27586230</v>
      </c>
      <c r="R39" s="2">
        <f>+O39</f>
        <v>-27586230</v>
      </c>
      <c r="S39" s="2">
        <f>+Q40+S60</f>
        <v>-27586230</v>
      </c>
      <c r="T39" s="2">
        <f>+S40+T60</f>
        <v>-27586230</v>
      </c>
      <c r="U39" s="2">
        <f>+T40+U60</f>
        <v>-27586230</v>
      </c>
      <c r="V39" s="2">
        <f>+S39</f>
        <v>-27586230</v>
      </c>
      <c r="W39" s="2">
        <f>+G39</f>
        <v>-26842881</v>
      </c>
      <c r="X39" s="2"/>
      <c r="Y39" s="2">
        <f>+W39-X39</f>
        <v>-26842881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-26104305</v>
      </c>
      <c r="D40" s="43">
        <f t="shared" ref="D40:AA40" si="4">+D38+D39</f>
        <v>0</v>
      </c>
      <c r="E40" s="44">
        <f t="shared" si="4"/>
        <v>-46105665</v>
      </c>
      <c r="F40" s="45">
        <f t="shared" si="4"/>
        <v>-46105665</v>
      </c>
      <c r="G40" s="45">
        <f t="shared" si="4"/>
        <v>-27900833</v>
      </c>
      <c r="H40" s="45">
        <f t="shared" si="4"/>
        <v>-27801600</v>
      </c>
      <c r="I40" s="45">
        <f t="shared" si="4"/>
        <v>-27586230</v>
      </c>
      <c r="J40" s="45">
        <f>+I40</f>
        <v>-27586230</v>
      </c>
      <c r="K40" s="45">
        <f t="shared" si="4"/>
        <v>-27586230</v>
      </c>
      <c r="L40" s="45">
        <f t="shared" si="4"/>
        <v>-27586230</v>
      </c>
      <c r="M40" s="45">
        <f t="shared" si="4"/>
        <v>-27586230</v>
      </c>
      <c r="N40" s="45">
        <f>+M40</f>
        <v>-27586230</v>
      </c>
      <c r="O40" s="45">
        <f t="shared" si="4"/>
        <v>-27586230</v>
      </c>
      <c r="P40" s="45">
        <f t="shared" si="4"/>
        <v>-27586230</v>
      </c>
      <c r="Q40" s="45">
        <f t="shared" si="4"/>
        <v>-27586230</v>
      </c>
      <c r="R40" s="45">
        <f>+Q40</f>
        <v>-27586230</v>
      </c>
      <c r="S40" s="45">
        <f t="shared" si="4"/>
        <v>-27586230</v>
      </c>
      <c r="T40" s="45">
        <f t="shared" si="4"/>
        <v>-27586230</v>
      </c>
      <c r="U40" s="45">
        <f t="shared" si="4"/>
        <v>-27586230</v>
      </c>
      <c r="V40" s="45">
        <f>+U40</f>
        <v>-27586230</v>
      </c>
      <c r="W40" s="45">
        <f>+V40</f>
        <v>-27586230</v>
      </c>
      <c r="X40" s="45">
        <f t="shared" si="4"/>
        <v>-11526417</v>
      </c>
      <c r="Y40" s="45">
        <f t="shared" si="4"/>
        <v>-16059813</v>
      </c>
      <c r="Z40" s="46">
        <f>+IF(X40&lt;&gt;0,+(Y40/X40)*100,0)</f>
        <v>139.33048752270545</v>
      </c>
      <c r="AA40" s="47">
        <f t="shared" si="4"/>
        <v>-46105665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-26842881</v>
      </c>
      <c r="J60">
        <v>-26842881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-92115000</v>
      </c>
      <c r="F14" s="20">
        <v>-92115000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-23028867</v>
      </c>
      <c r="Y14" s="20">
        <v>23028867</v>
      </c>
      <c r="Z14" s="21">
        <v>-100</v>
      </c>
      <c r="AA14" s="22">
        <v>-92115000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-92115000</v>
      </c>
      <c r="F17" s="28">
        <f t="shared" si="0"/>
        <v>-92115000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-23028867</v>
      </c>
      <c r="Y17" s="28">
        <f t="shared" si="0"/>
        <v>23028867</v>
      </c>
      <c r="Z17" s="29">
        <f>+IF(X17&lt;&gt;0,+(Y17/X17)*100,0)</f>
        <v>-100</v>
      </c>
      <c r="AA17" s="30">
        <f>SUM(AA6:AA16)</f>
        <v>-92115000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-92115000</v>
      </c>
      <c r="F38" s="2">
        <f t="shared" si="3"/>
        <v>-92115000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-23028867</v>
      </c>
      <c r="Y38" s="2">
        <f t="shared" si="3"/>
        <v>23028867</v>
      </c>
      <c r="Z38" s="34">
        <f>+IF(X38&lt;&gt;0,+(Y38/X38)*100,0)</f>
        <v>-100</v>
      </c>
      <c r="AA38" s="35">
        <f>+AA17+AA27+AA36</f>
        <v>-92115000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-92115000</v>
      </c>
      <c r="F40" s="45">
        <f t="shared" si="4"/>
        <v>-92115000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-23028867</v>
      </c>
      <c r="Y40" s="45">
        <f t="shared" si="4"/>
        <v>23028867</v>
      </c>
      <c r="Z40" s="46">
        <f>+IF(X40&lt;&gt;0,+(Y40/X40)*100,0)</f>
        <v>-100</v>
      </c>
      <c r="AA40" s="47">
        <f t="shared" si="4"/>
        <v>-92115000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14078199</v>
      </c>
      <c r="D7" s="18"/>
      <c r="E7" s="19">
        <v>13490445</v>
      </c>
      <c r="F7" s="20">
        <v>13490445</v>
      </c>
      <c r="G7" s="20">
        <v>1891937</v>
      </c>
      <c r="H7" s="20">
        <v>1255438</v>
      </c>
      <c r="I7" s="20">
        <v>1550228</v>
      </c>
      <c r="J7" s="20">
        <v>4697603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4697603</v>
      </c>
      <c r="X7" s="20">
        <v>3372612</v>
      </c>
      <c r="Y7" s="20">
        <v>1324991</v>
      </c>
      <c r="Z7" s="21">
        <v>39.286790179243866</v>
      </c>
      <c r="AA7" s="22">
        <v>13490445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2880731</v>
      </c>
      <c r="F8" s="20">
        <v>2880731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720183</v>
      </c>
      <c r="Y8" s="20">
        <v>-720183</v>
      </c>
      <c r="Z8" s="21">
        <v>-100</v>
      </c>
      <c r="AA8" s="22">
        <v>2880731</v>
      </c>
    </row>
    <row r="9" spans="1:27" ht="13.5" x14ac:dyDescent="0.25">
      <c r="A9" s="23" t="s">
        <v>37</v>
      </c>
      <c r="B9" s="17" t="s">
        <v>6</v>
      </c>
      <c r="C9" s="18">
        <v>3324381</v>
      </c>
      <c r="D9" s="18"/>
      <c r="E9" s="19">
        <v>4029209</v>
      </c>
      <c r="F9" s="20">
        <v>4029209</v>
      </c>
      <c r="G9" s="20">
        <v>1475553</v>
      </c>
      <c r="H9" s="20">
        <v>16076</v>
      </c>
      <c r="I9" s="20">
        <v>13566</v>
      </c>
      <c r="J9" s="20">
        <v>1505195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1505195</v>
      </c>
      <c r="X9" s="20">
        <v>1007301</v>
      </c>
      <c r="Y9" s="20">
        <v>497894</v>
      </c>
      <c r="Z9" s="21">
        <v>49.428522358262327</v>
      </c>
      <c r="AA9" s="22">
        <v>4029209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5302775</v>
      </c>
      <c r="F11" s="20">
        <v>5302775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1325694</v>
      </c>
      <c r="Y11" s="20">
        <v>-1325694</v>
      </c>
      <c r="Z11" s="21">
        <v>-100</v>
      </c>
      <c r="AA11" s="22">
        <v>5302775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-43670711</v>
      </c>
      <c r="D14" s="18"/>
      <c r="E14" s="19">
        <v>-149740603</v>
      </c>
      <c r="F14" s="20">
        <v>-149740603</v>
      </c>
      <c r="G14" s="20">
        <v>-8629075</v>
      </c>
      <c r="H14" s="20">
        <v>-2573482</v>
      </c>
      <c r="I14" s="20">
        <v>-888202</v>
      </c>
      <c r="J14" s="20">
        <v>-12090759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-12090759</v>
      </c>
      <c r="X14" s="20">
        <v>-37589304</v>
      </c>
      <c r="Y14" s="20">
        <v>25498545</v>
      </c>
      <c r="Z14" s="21">
        <v>-67.834576027265626</v>
      </c>
      <c r="AA14" s="22">
        <v>-149740603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-26268131</v>
      </c>
      <c r="D17" s="26">
        <f>SUM(D6:D16)</f>
        <v>0</v>
      </c>
      <c r="E17" s="27">
        <f t="shared" si="0"/>
        <v>-124037443</v>
      </c>
      <c r="F17" s="28">
        <f t="shared" si="0"/>
        <v>-124037443</v>
      </c>
      <c r="G17" s="28">
        <f t="shared" si="0"/>
        <v>-5261585</v>
      </c>
      <c r="H17" s="28">
        <f t="shared" si="0"/>
        <v>-1301968</v>
      </c>
      <c r="I17" s="28">
        <f t="shared" si="0"/>
        <v>675592</v>
      </c>
      <c r="J17" s="28">
        <f t="shared" si="0"/>
        <v>-5887961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-5887961</v>
      </c>
      <c r="X17" s="28">
        <f t="shared" si="0"/>
        <v>-31163514</v>
      </c>
      <c r="Y17" s="28">
        <f t="shared" si="0"/>
        <v>25275553</v>
      </c>
      <c r="Z17" s="29">
        <f>+IF(X17&lt;&gt;0,+(Y17/X17)*100,0)</f>
        <v>-81.106235323782812</v>
      </c>
      <c r="AA17" s="30">
        <f>SUM(AA6:AA16)</f>
        <v>-124037443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-4275341</v>
      </c>
      <c r="D26" s="18"/>
      <c r="E26" s="19">
        <v>-14387764</v>
      </c>
      <c r="F26" s="20">
        <v>-14387764</v>
      </c>
      <c r="G26" s="20">
        <v>-614291</v>
      </c>
      <c r="H26" s="20"/>
      <c r="I26" s="20">
        <v>-151679</v>
      </c>
      <c r="J26" s="20">
        <v>-765970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-765970</v>
      </c>
      <c r="X26" s="20">
        <v>-3596940</v>
      </c>
      <c r="Y26" s="20">
        <v>2830970</v>
      </c>
      <c r="Z26" s="21">
        <v>-78.704954767107594</v>
      </c>
      <c r="AA26" s="22">
        <v>-14387764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-4275341</v>
      </c>
      <c r="D27" s="26">
        <f>SUM(D21:D26)</f>
        <v>0</v>
      </c>
      <c r="E27" s="27">
        <f t="shared" si="1"/>
        <v>-14387764</v>
      </c>
      <c r="F27" s="28">
        <f t="shared" si="1"/>
        <v>-14387764</v>
      </c>
      <c r="G27" s="28">
        <f t="shared" si="1"/>
        <v>-614291</v>
      </c>
      <c r="H27" s="28">
        <f t="shared" si="1"/>
        <v>0</v>
      </c>
      <c r="I27" s="28">
        <f t="shared" si="1"/>
        <v>-151679</v>
      </c>
      <c r="J27" s="28">
        <f t="shared" si="1"/>
        <v>-765970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-765970</v>
      </c>
      <c r="X27" s="28">
        <f t="shared" si="1"/>
        <v>-3596940</v>
      </c>
      <c r="Y27" s="28">
        <f t="shared" si="1"/>
        <v>2830970</v>
      </c>
      <c r="Z27" s="29">
        <f>+IF(X27&lt;&gt;0,+(Y27/X27)*100,0)</f>
        <v>-78.704954767107594</v>
      </c>
      <c r="AA27" s="30">
        <f>SUM(AA21:AA26)</f>
        <v>-14387764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-30543472</v>
      </c>
      <c r="D38" s="32">
        <f>+D17+D27+D36</f>
        <v>0</v>
      </c>
      <c r="E38" s="33">
        <f t="shared" si="3"/>
        <v>-138425207</v>
      </c>
      <c r="F38" s="2">
        <f t="shared" si="3"/>
        <v>-138425207</v>
      </c>
      <c r="G38" s="2">
        <f t="shared" si="3"/>
        <v>-5875876</v>
      </c>
      <c r="H38" s="2">
        <f t="shared" si="3"/>
        <v>-1301968</v>
      </c>
      <c r="I38" s="2">
        <f t="shared" si="3"/>
        <v>523913</v>
      </c>
      <c r="J38" s="2">
        <f t="shared" si="3"/>
        <v>-6653931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-6653931</v>
      </c>
      <c r="X38" s="2">
        <f t="shared" si="3"/>
        <v>-34760454</v>
      </c>
      <c r="Y38" s="2">
        <f t="shared" si="3"/>
        <v>28106523</v>
      </c>
      <c r="Z38" s="34">
        <f>+IF(X38&lt;&gt;0,+(Y38/X38)*100,0)</f>
        <v>-80.857755770393553</v>
      </c>
      <c r="AA38" s="35">
        <f>+AA17+AA27+AA36</f>
        <v>-138425207</v>
      </c>
    </row>
    <row r="39" spans="1:27" ht="13.5" x14ac:dyDescent="0.25">
      <c r="A39" s="23" t="s">
        <v>60</v>
      </c>
      <c r="B39" s="17"/>
      <c r="C39" s="32">
        <v>61814622</v>
      </c>
      <c r="D39" s="32"/>
      <c r="E39" s="33"/>
      <c r="F39" s="2"/>
      <c r="G39" s="2">
        <v>31509431</v>
      </c>
      <c r="H39" s="2">
        <f>+G40+H60</f>
        <v>25633555</v>
      </c>
      <c r="I39" s="2">
        <f>+H40+I60</f>
        <v>24331587</v>
      </c>
      <c r="J39" s="2">
        <f>+G39</f>
        <v>31509431</v>
      </c>
      <c r="K39" s="2">
        <f>+I40+K60</f>
        <v>24855500</v>
      </c>
      <c r="L39" s="2">
        <f>+K40+L60</f>
        <v>24855500</v>
      </c>
      <c r="M39" s="2">
        <f>+L40+M60</f>
        <v>24855500</v>
      </c>
      <c r="N39" s="2">
        <f>+K39</f>
        <v>24855500</v>
      </c>
      <c r="O39" s="2">
        <f>+M40+O60</f>
        <v>24855500</v>
      </c>
      <c r="P39" s="2">
        <f>+O40+P60</f>
        <v>24855500</v>
      </c>
      <c r="Q39" s="2">
        <f>+P40+Q60</f>
        <v>24855500</v>
      </c>
      <c r="R39" s="2">
        <f>+O39</f>
        <v>24855500</v>
      </c>
      <c r="S39" s="2">
        <f>+Q40+S60</f>
        <v>24855500</v>
      </c>
      <c r="T39" s="2">
        <f>+S40+T60</f>
        <v>24855500</v>
      </c>
      <c r="U39" s="2">
        <f>+T40+U60</f>
        <v>24855500</v>
      </c>
      <c r="V39" s="2">
        <f>+S39</f>
        <v>24855500</v>
      </c>
      <c r="W39" s="2">
        <f>+G39</f>
        <v>31509431</v>
      </c>
      <c r="X39" s="2"/>
      <c r="Y39" s="2">
        <f>+W39-X39</f>
        <v>31509431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31271150</v>
      </c>
      <c r="D40" s="43">
        <f t="shared" ref="D40:AA40" si="4">+D38+D39</f>
        <v>0</v>
      </c>
      <c r="E40" s="44">
        <f t="shared" si="4"/>
        <v>-138425207</v>
      </c>
      <c r="F40" s="45">
        <f t="shared" si="4"/>
        <v>-138425207</v>
      </c>
      <c r="G40" s="45">
        <f t="shared" si="4"/>
        <v>25633555</v>
      </c>
      <c r="H40" s="45">
        <f t="shared" si="4"/>
        <v>24331587</v>
      </c>
      <c r="I40" s="45">
        <f t="shared" si="4"/>
        <v>24855500</v>
      </c>
      <c r="J40" s="45">
        <f>+I40</f>
        <v>24855500</v>
      </c>
      <c r="K40" s="45">
        <f t="shared" si="4"/>
        <v>24855500</v>
      </c>
      <c r="L40" s="45">
        <f t="shared" si="4"/>
        <v>24855500</v>
      </c>
      <c r="M40" s="45">
        <f t="shared" si="4"/>
        <v>24855500</v>
      </c>
      <c r="N40" s="45">
        <f>+M40</f>
        <v>24855500</v>
      </c>
      <c r="O40" s="45">
        <f t="shared" si="4"/>
        <v>24855500</v>
      </c>
      <c r="P40" s="45">
        <f t="shared" si="4"/>
        <v>24855500</v>
      </c>
      <c r="Q40" s="45">
        <f t="shared" si="4"/>
        <v>24855500</v>
      </c>
      <c r="R40" s="45">
        <f>+Q40</f>
        <v>24855500</v>
      </c>
      <c r="S40" s="45">
        <f t="shared" si="4"/>
        <v>24855500</v>
      </c>
      <c r="T40" s="45">
        <f t="shared" si="4"/>
        <v>24855500</v>
      </c>
      <c r="U40" s="45">
        <f t="shared" si="4"/>
        <v>24855500</v>
      </c>
      <c r="V40" s="45">
        <f>+U40</f>
        <v>24855500</v>
      </c>
      <c r="W40" s="45">
        <f>+V40</f>
        <v>24855500</v>
      </c>
      <c r="X40" s="45">
        <f t="shared" si="4"/>
        <v>-34760454</v>
      </c>
      <c r="Y40" s="45">
        <f t="shared" si="4"/>
        <v>59615954</v>
      </c>
      <c r="Z40" s="46">
        <f>+IF(X40&lt;&gt;0,+(Y40/X40)*100,0)</f>
        <v>-171.50510749945903</v>
      </c>
      <c r="AA40" s="47">
        <f t="shared" si="4"/>
        <v>-138425207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31509431</v>
      </c>
      <c r="J60">
        <v>31509431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17230871</v>
      </c>
      <c r="D7" s="18"/>
      <c r="E7" s="19">
        <v>80661243</v>
      </c>
      <c r="F7" s="20">
        <v>80661243</v>
      </c>
      <c r="G7" s="20">
        <v>1222555</v>
      </c>
      <c r="H7" s="20">
        <v>942015</v>
      </c>
      <c r="I7" s="20">
        <v>1183544</v>
      </c>
      <c r="J7" s="20">
        <v>3348114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3348114</v>
      </c>
      <c r="X7" s="20">
        <v>20165313</v>
      </c>
      <c r="Y7" s="20">
        <v>-16817199</v>
      </c>
      <c r="Z7" s="21">
        <v>-83.396667336628994</v>
      </c>
      <c r="AA7" s="22">
        <v>80661243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16193226</v>
      </c>
      <c r="F9" s="20">
        <v>16193226</v>
      </c>
      <c r="G9" s="20">
        <v>22684</v>
      </c>
      <c r="H9" s="20">
        <v>14519</v>
      </c>
      <c r="I9" s="20">
        <v>60298</v>
      </c>
      <c r="J9" s="20">
        <v>97501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97501</v>
      </c>
      <c r="X9" s="20">
        <v>4048308</v>
      </c>
      <c r="Y9" s="20">
        <v>-3950807</v>
      </c>
      <c r="Z9" s="21">
        <v>-97.591561709237538</v>
      </c>
      <c r="AA9" s="22">
        <v>16193226</v>
      </c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51106000</v>
      </c>
      <c r="F10" s="20">
        <v>51106000</v>
      </c>
      <c r="G10" s="20">
        <v>40000000</v>
      </c>
      <c r="H10" s="20"/>
      <c r="I10" s="20"/>
      <c r="J10" s="20">
        <v>40000000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40000000</v>
      </c>
      <c r="X10" s="20">
        <v>12776500</v>
      </c>
      <c r="Y10" s="20">
        <v>27223500</v>
      </c>
      <c r="Z10" s="21">
        <v>213.07478573944348</v>
      </c>
      <c r="AA10" s="22">
        <v>51106000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-43435108</v>
      </c>
      <c r="D14" s="18"/>
      <c r="E14" s="19">
        <v>-78206358</v>
      </c>
      <c r="F14" s="20">
        <v>-78206358</v>
      </c>
      <c r="G14" s="20">
        <v>-5372282</v>
      </c>
      <c r="H14" s="20">
        <v>-4158223</v>
      </c>
      <c r="I14" s="20">
        <v>-3243814</v>
      </c>
      <c r="J14" s="20">
        <v>-12774319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-12774319</v>
      </c>
      <c r="X14" s="20">
        <v>-19551591</v>
      </c>
      <c r="Y14" s="20">
        <v>6777272</v>
      </c>
      <c r="Z14" s="21">
        <v>-34.663531985708993</v>
      </c>
      <c r="AA14" s="22">
        <v>-78206358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-11204237</v>
      </c>
      <c r="D17" s="26">
        <f>SUM(D6:D16)</f>
        <v>0</v>
      </c>
      <c r="E17" s="27">
        <f t="shared" si="0"/>
        <v>69754111</v>
      </c>
      <c r="F17" s="28">
        <f t="shared" si="0"/>
        <v>69754111</v>
      </c>
      <c r="G17" s="28">
        <f t="shared" si="0"/>
        <v>35872957</v>
      </c>
      <c r="H17" s="28">
        <f t="shared" si="0"/>
        <v>-3201689</v>
      </c>
      <c r="I17" s="28">
        <f t="shared" si="0"/>
        <v>-1999972</v>
      </c>
      <c r="J17" s="28">
        <f t="shared" si="0"/>
        <v>30671296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30671296</v>
      </c>
      <c r="X17" s="28">
        <f t="shared" si="0"/>
        <v>17438530</v>
      </c>
      <c r="Y17" s="28">
        <f t="shared" si="0"/>
        <v>13232766</v>
      </c>
      <c r="Z17" s="29">
        <f>+IF(X17&lt;&gt;0,+(Y17/X17)*100,0)</f>
        <v>75.882347881386792</v>
      </c>
      <c r="AA17" s="30">
        <f>SUM(AA6:AA16)</f>
        <v>69754111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-20631472</v>
      </c>
      <c r="D26" s="18"/>
      <c r="E26" s="19">
        <v>-57720116</v>
      </c>
      <c r="F26" s="20">
        <v>-57720116</v>
      </c>
      <c r="G26" s="20">
        <v>-1570958</v>
      </c>
      <c r="H26" s="20">
        <v>-3820466</v>
      </c>
      <c r="I26" s="20">
        <v>-4216074</v>
      </c>
      <c r="J26" s="20">
        <v>-9607498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-9607498</v>
      </c>
      <c r="X26" s="20">
        <v>-14430030</v>
      </c>
      <c r="Y26" s="20">
        <v>4822532</v>
      </c>
      <c r="Z26" s="21">
        <v>-33.420110699700558</v>
      </c>
      <c r="AA26" s="22">
        <v>-57720116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-20631472</v>
      </c>
      <c r="D27" s="26">
        <f>SUM(D21:D26)</f>
        <v>0</v>
      </c>
      <c r="E27" s="27">
        <f t="shared" si="1"/>
        <v>-57720116</v>
      </c>
      <c r="F27" s="28">
        <f t="shared" si="1"/>
        <v>-57720116</v>
      </c>
      <c r="G27" s="28">
        <f t="shared" si="1"/>
        <v>-1570958</v>
      </c>
      <c r="H27" s="28">
        <f t="shared" si="1"/>
        <v>-3820466</v>
      </c>
      <c r="I27" s="28">
        <f t="shared" si="1"/>
        <v>-4216074</v>
      </c>
      <c r="J27" s="28">
        <f t="shared" si="1"/>
        <v>-9607498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-9607498</v>
      </c>
      <c r="X27" s="28">
        <f t="shared" si="1"/>
        <v>-14430030</v>
      </c>
      <c r="Y27" s="28">
        <f t="shared" si="1"/>
        <v>4822532</v>
      </c>
      <c r="Z27" s="29">
        <f>+IF(X27&lt;&gt;0,+(Y27/X27)*100,0)</f>
        <v>-33.420110699700558</v>
      </c>
      <c r="AA27" s="30">
        <f>SUM(AA21:AA26)</f>
        <v>-57720116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-31835709</v>
      </c>
      <c r="D38" s="32">
        <f>+D17+D27+D36</f>
        <v>0</v>
      </c>
      <c r="E38" s="33">
        <f t="shared" si="3"/>
        <v>12033995</v>
      </c>
      <c r="F38" s="2">
        <f t="shared" si="3"/>
        <v>12033995</v>
      </c>
      <c r="G38" s="2">
        <f t="shared" si="3"/>
        <v>34301999</v>
      </c>
      <c r="H38" s="2">
        <f t="shared" si="3"/>
        <v>-7022155</v>
      </c>
      <c r="I38" s="2">
        <f t="shared" si="3"/>
        <v>-6216046</v>
      </c>
      <c r="J38" s="2">
        <f t="shared" si="3"/>
        <v>21063798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21063798</v>
      </c>
      <c r="X38" s="2">
        <f t="shared" si="3"/>
        <v>3008500</v>
      </c>
      <c r="Y38" s="2">
        <f t="shared" si="3"/>
        <v>18055298</v>
      </c>
      <c r="Z38" s="34">
        <f>+IF(X38&lt;&gt;0,+(Y38/X38)*100,0)</f>
        <v>600.14286189130792</v>
      </c>
      <c r="AA38" s="35">
        <f>+AA17+AA27+AA36</f>
        <v>12033995</v>
      </c>
    </row>
    <row r="39" spans="1:27" ht="13.5" x14ac:dyDescent="0.25">
      <c r="A39" s="23" t="s">
        <v>60</v>
      </c>
      <c r="B39" s="17"/>
      <c r="C39" s="32">
        <v>-124946866</v>
      </c>
      <c r="D39" s="32"/>
      <c r="E39" s="33"/>
      <c r="F39" s="2"/>
      <c r="G39" s="2">
        <v>-156785257</v>
      </c>
      <c r="H39" s="2">
        <f>+G40+H60</f>
        <v>-122483258</v>
      </c>
      <c r="I39" s="2">
        <f>+H40+I60</f>
        <v>-129505413</v>
      </c>
      <c r="J39" s="2">
        <f>+G39</f>
        <v>-156785257</v>
      </c>
      <c r="K39" s="2">
        <f>+I40+K60</f>
        <v>-135721459</v>
      </c>
      <c r="L39" s="2">
        <f>+K40+L60</f>
        <v>-135721459</v>
      </c>
      <c r="M39" s="2">
        <f>+L40+M60</f>
        <v>-135721459</v>
      </c>
      <c r="N39" s="2">
        <f>+K39</f>
        <v>-135721459</v>
      </c>
      <c r="O39" s="2">
        <f>+M40+O60</f>
        <v>-135721459</v>
      </c>
      <c r="P39" s="2">
        <f>+O40+P60</f>
        <v>-135721459</v>
      </c>
      <c r="Q39" s="2">
        <f>+P40+Q60</f>
        <v>-135721459</v>
      </c>
      <c r="R39" s="2">
        <f>+O39</f>
        <v>-135721459</v>
      </c>
      <c r="S39" s="2">
        <f>+Q40+S60</f>
        <v>-135721459</v>
      </c>
      <c r="T39" s="2">
        <f>+S40+T60</f>
        <v>-135721459</v>
      </c>
      <c r="U39" s="2">
        <f>+T40+U60</f>
        <v>-135721459</v>
      </c>
      <c r="V39" s="2">
        <f>+S39</f>
        <v>-135721459</v>
      </c>
      <c r="W39" s="2">
        <f>+G39</f>
        <v>-156785257</v>
      </c>
      <c r="X39" s="2"/>
      <c r="Y39" s="2">
        <f>+W39-X39</f>
        <v>-156785257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-156782575</v>
      </c>
      <c r="D40" s="43">
        <f t="shared" ref="D40:AA40" si="4">+D38+D39</f>
        <v>0</v>
      </c>
      <c r="E40" s="44">
        <f t="shared" si="4"/>
        <v>12033995</v>
      </c>
      <c r="F40" s="45">
        <f t="shared" si="4"/>
        <v>12033995</v>
      </c>
      <c r="G40" s="45">
        <f t="shared" si="4"/>
        <v>-122483258</v>
      </c>
      <c r="H40" s="45">
        <f t="shared" si="4"/>
        <v>-129505413</v>
      </c>
      <c r="I40" s="45">
        <f t="shared" si="4"/>
        <v>-135721459</v>
      </c>
      <c r="J40" s="45">
        <f>+I40</f>
        <v>-135721459</v>
      </c>
      <c r="K40" s="45">
        <f t="shared" si="4"/>
        <v>-135721459</v>
      </c>
      <c r="L40" s="45">
        <f t="shared" si="4"/>
        <v>-135721459</v>
      </c>
      <c r="M40" s="45">
        <f t="shared" si="4"/>
        <v>-135721459</v>
      </c>
      <c r="N40" s="45">
        <f>+M40</f>
        <v>-135721459</v>
      </c>
      <c r="O40" s="45">
        <f t="shared" si="4"/>
        <v>-135721459</v>
      </c>
      <c r="P40" s="45">
        <f t="shared" si="4"/>
        <v>-135721459</v>
      </c>
      <c r="Q40" s="45">
        <f t="shared" si="4"/>
        <v>-135721459</v>
      </c>
      <c r="R40" s="45">
        <f>+Q40</f>
        <v>-135721459</v>
      </c>
      <c r="S40" s="45">
        <f t="shared" si="4"/>
        <v>-135721459</v>
      </c>
      <c r="T40" s="45">
        <f t="shared" si="4"/>
        <v>-135721459</v>
      </c>
      <c r="U40" s="45">
        <f t="shared" si="4"/>
        <v>-135721459</v>
      </c>
      <c r="V40" s="45">
        <f>+U40</f>
        <v>-135721459</v>
      </c>
      <c r="W40" s="45">
        <f>+V40</f>
        <v>-135721459</v>
      </c>
      <c r="X40" s="45">
        <f t="shared" si="4"/>
        <v>3008500</v>
      </c>
      <c r="Y40" s="45">
        <f t="shared" si="4"/>
        <v>-138729959</v>
      </c>
      <c r="Z40" s="46">
        <f>+IF(X40&lt;&gt;0,+(Y40/X40)*100,0)</f>
        <v>-4611.2667109855411</v>
      </c>
      <c r="AA40" s="47">
        <f t="shared" si="4"/>
        <v>12033995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-156785257</v>
      </c>
      <c r="J60">
        <v>-156785257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46138901</v>
      </c>
      <c r="D7" s="18"/>
      <c r="E7" s="19">
        <v>62497216</v>
      </c>
      <c r="F7" s="20">
        <v>62497216</v>
      </c>
      <c r="G7" s="20">
        <v>3923239</v>
      </c>
      <c r="H7" s="20">
        <v>3677569</v>
      </c>
      <c r="I7" s="20">
        <v>4001390</v>
      </c>
      <c r="J7" s="20">
        <v>11602198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11602198</v>
      </c>
      <c r="X7" s="20">
        <v>15624303</v>
      </c>
      <c r="Y7" s="20">
        <v>-4022105</v>
      </c>
      <c r="Z7" s="21">
        <v>-25.742620326807536</v>
      </c>
      <c r="AA7" s="22">
        <v>62497216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33798717</v>
      </c>
      <c r="F8" s="20">
        <v>33798717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8449680</v>
      </c>
      <c r="Y8" s="20">
        <v>-8449680</v>
      </c>
      <c r="Z8" s="21">
        <v>-100</v>
      </c>
      <c r="AA8" s="22">
        <v>33798717</v>
      </c>
    </row>
    <row r="9" spans="1:27" ht="13.5" x14ac:dyDescent="0.25">
      <c r="A9" s="23" t="s">
        <v>37</v>
      </c>
      <c r="B9" s="17" t="s">
        <v>6</v>
      </c>
      <c r="C9" s="18">
        <v>7498</v>
      </c>
      <c r="D9" s="18"/>
      <c r="E9" s="19"/>
      <c r="F9" s="20"/>
      <c r="G9" s="20">
        <v>103</v>
      </c>
      <c r="H9" s="20">
        <v>162</v>
      </c>
      <c r="I9" s="20">
        <v>148</v>
      </c>
      <c r="J9" s="20">
        <v>413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413</v>
      </c>
      <c r="X9" s="20"/>
      <c r="Y9" s="20">
        <v>413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18789249</v>
      </c>
      <c r="D14" s="18"/>
      <c r="E14" s="19">
        <v>-108332993</v>
      </c>
      <c r="F14" s="20">
        <v>-108332993</v>
      </c>
      <c r="G14" s="20">
        <v>-4154495</v>
      </c>
      <c r="H14" s="20">
        <v>-2280189</v>
      </c>
      <c r="I14" s="20">
        <v>-721317</v>
      </c>
      <c r="J14" s="20">
        <v>-7156001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-7156001</v>
      </c>
      <c r="X14" s="20">
        <v>-27083250</v>
      </c>
      <c r="Y14" s="20">
        <v>19927249</v>
      </c>
      <c r="Z14" s="21">
        <v>-73.577761162342043</v>
      </c>
      <c r="AA14" s="22">
        <v>-108332993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-2000000</v>
      </c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-500001</v>
      </c>
      <c r="Y15" s="20">
        <v>500001</v>
      </c>
      <c r="Z15" s="21">
        <v>-100</v>
      </c>
      <c r="AA15" s="22">
        <v>-2000000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64935648</v>
      </c>
      <c r="D17" s="26">
        <f>SUM(D6:D16)</f>
        <v>0</v>
      </c>
      <c r="E17" s="27">
        <f t="shared" si="0"/>
        <v>-14037060</v>
      </c>
      <c r="F17" s="28">
        <f t="shared" si="0"/>
        <v>-14037060</v>
      </c>
      <c r="G17" s="28">
        <f t="shared" si="0"/>
        <v>-231153</v>
      </c>
      <c r="H17" s="28">
        <f t="shared" si="0"/>
        <v>1397542</v>
      </c>
      <c r="I17" s="28">
        <f t="shared" si="0"/>
        <v>3280221</v>
      </c>
      <c r="J17" s="28">
        <f t="shared" si="0"/>
        <v>4446610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4446610</v>
      </c>
      <c r="X17" s="28">
        <f t="shared" si="0"/>
        <v>-3509268</v>
      </c>
      <c r="Y17" s="28">
        <f t="shared" si="0"/>
        <v>7955878</v>
      </c>
      <c r="Z17" s="29">
        <f>+IF(X17&lt;&gt;0,+(Y17/X17)*100,0)</f>
        <v>-226.71047067365615</v>
      </c>
      <c r="AA17" s="30">
        <f>SUM(AA6:AA16)</f>
        <v>-14037060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-26920246</v>
      </c>
      <c r="D26" s="18"/>
      <c r="E26" s="19">
        <v>-3234076</v>
      </c>
      <c r="F26" s="20">
        <v>-3234076</v>
      </c>
      <c r="G26" s="20"/>
      <c r="H26" s="20">
        <v>-2000113</v>
      </c>
      <c r="I26" s="20"/>
      <c r="J26" s="20">
        <v>-2000113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-2000113</v>
      </c>
      <c r="X26" s="20">
        <v>-808521</v>
      </c>
      <c r="Y26" s="20">
        <v>-1191592</v>
      </c>
      <c r="Z26" s="21">
        <v>147.37922700832755</v>
      </c>
      <c r="AA26" s="22">
        <v>-3234076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-26920246</v>
      </c>
      <c r="D27" s="26">
        <f>SUM(D21:D26)</f>
        <v>0</v>
      </c>
      <c r="E27" s="27">
        <f t="shared" si="1"/>
        <v>-3234076</v>
      </c>
      <c r="F27" s="28">
        <f t="shared" si="1"/>
        <v>-3234076</v>
      </c>
      <c r="G27" s="28">
        <f t="shared" si="1"/>
        <v>0</v>
      </c>
      <c r="H27" s="28">
        <f t="shared" si="1"/>
        <v>-2000113</v>
      </c>
      <c r="I27" s="28">
        <f t="shared" si="1"/>
        <v>0</v>
      </c>
      <c r="J27" s="28">
        <f t="shared" si="1"/>
        <v>-2000113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-2000113</v>
      </c>
      <c r="X27" s="28">
        <f t="shared" si="1"/>
        <v>-808521</v>
      </c>
      <c r="Y27" s="28">
        <f t="shared" si="1"/>
        <v>-1191592</v>
      </c>
      <c r="Z27" s="29">
        <f>+IF(X27&lt;&gt;0,+(Y27/X27)*100,0)</f>
        <v>147.37922700832755</v>
      </c>
      <c r="AA27" s="30">
        <f>SUM(AA21:AA26)</f>
        <v>-3234076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38015402</v>
      </c>
      <c r="D38" s="32">
        <f>+D17+D27+D36</f>
        <v>0</v>
      </c>
      <c r="E38" s="33">
        <f t="shared" si="3"/>
        <v>-17271136</v>
      </c>
      <c r="F38" s="2">
        <f t="shared" si="3"/>
        <v>-17271136</v>
      </c>
      <c r="G38" s="2">
        <f t="shared" si="3"/>
        <v>-231153</v>
      </c>
      <c r="H38" s="2">
        <f t="shared" si="3"/>
        <v>-602571</v>
      </c>
      <c r="I38" s="2">
        <f t="shared" si="3"/>
        <v>3280221</v>
      </c>
      <c r="J38" s="2">
        <f t="shared" si="3"/>
        <v>2446497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2446497</v>
      </c>
      <c r="X38" s="2">
        <f t="shared" si="3"/>
        <v>-4317789</v>
      </c>
      <c r="Y38" s="2">
        <f t="shared" si="3"/>
        <v>6764286</v>
      </c>
      <c r="Z38" s="34">
        <f>+IF(X38&lt;&gt;0,+(Y38/X38)*100,0)</f>
        <v>-156.66087435027512</v>
      </c>
      <c r="AA38" s="35">
        <f>+AA17+AA27+AA36</f>
        <v>-17271136</v>
      </c>
    </row>
    <row r="39" spans="1:27" ht="13.5" x14ac:dyDescent="0.25">
      <c r="A39" s="23" t="s">
        <v>60</v>
      </c>
      <c r="B39" s="17"/>
      <c r="C39" s="32">
        <v>-2130301</v>
      </c>
      <c r="D39" s="32"/>
      <c r="E39" s="33"/>
      <c r="F39" s="2"/>
      <c r="G39" s="2">
        <v>-10353539</v>
      </c>
      <c r="H39" s="2">
        <f>+G40+H60</f>
        <v>-10648679</v>
      </c>
      <c r="I39" s="2">
        <f>+H40+I60</f>
        <v>-11251250</v>
      </c>
      <c r="J39" s="2">
        <f>+G39</f>
        <v>-10353539</v>
      </c>
      <c r="K39" s="2">
        <f>+I40+K60</f>
        <v>-7971029</v>
      </c>
      <c r="L39" s="2">
        <f>+K40+L60</f>
        <v>-7971029</v>
      </c>
      <c r="M39" s="2">
        <f>+L40+M60</f>
        <v>-7971029</v>
      </c>
      <c r="N39" s="2">
        <f>+K39</f>
        <v>-7971029</v>
      </c>
      <c r="O39" s="2">
        <f>+M40+O60</f>
        <v>-7971029</v>
      </c>
      <c r="P39" s="2">
        <f>+O40+P60</f>
        <v>-7971029</v>
      </c>
      <c r="Q39" s="2">
        <f>+P40+Q60</f>
        <v>-7971029</v>
      </c>
      <c r="R39" s="2">
        <f>+O39</f>
        <v>-7971029</v>
      </c>
      <c r="S39" s="2">
        <f>+Q40+S60</f>
        <v>-7971029</v>
      </c>
      <c r="T39" s="2">
        <f>+S40+T60</f>
        <v>-7971029</v>
      </c>
      <c r="U39" s="2">
        <f>+T40+U60</f>
        <v>-7971029</v>
      </c>
      <c r="V39" s="2">
        <f>+S39</f>
        <v>-7971029</v>
      </c>
      <c r="W39" s="2">
        <f>+G39</f>
        <v>-10353539</v>
      </c>
      <c r="X39" s="2"/>
      <c r="Y39" s="2">
        <f>+W39-X39</f>
        <v>-10353539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35885101</v>
      </c>
      <c r="D40" s="43">
        <f t="shared" ref="D40:AA40" si="4">+D38+D39</f>
        <v>0</v>
      </c>
      <c r="E40" s="44">
        <f t="shared" si="4"/>
        <v>-17271136</v>
      </c>
      <c r="F40" s="45">
        <f t="shared" si="4"/>
        <v>-17271136</v>
      </c>
      <c r="G40" s="45">
        <f t="shared" si="4"/>
        <v>-10584692</v>
      </c>
      <c r="H40" s="45">
        <f t="shared" si="4"/>
        <v>-11251250</v>
      </c>
      <c r="I40" s="45">
        <f t="shared" si="4"/>
        <v>-7971029</v>
      </c>
      <c r="J40" s="45">
        <f>+I40</f>
        <v>-7971029</v>
      </c>
      <c r="K40" s="45">
        <f t="shared" si="4"/>
        <v>-7971029</v>
      </c>
      <c r="L40" s="45">
        <f t="shared" si="4"/>
        <v>-7971029</v>
      </c>
      <c r="M40" s="45">
        <f t="shared" si="4"/>
        <v>-7971029</v>
      </c>
      <c r="N40" s="45">
        <f>+M40</f>
        <v>-7971029</v>
      </c>
      <c r="O40" s="45">
        <f t="shared" si="4"/>
        <v>-7971029</v>
      </c>
      <c r="P40" s="45">
        <f t="shared" si="4"/>
        <v>-7971029</v>
      </c>
      <c r="Q40" s="45">
        <f t="shared" si="4"/>
        <v>-7971029</v>
      </c>
      <c r="R40" s="45">
        <f>+Q40</f>
        <v>-7971029</v>
      </c>
      <c r="S40" s="45">
        <f t="shared" si="4"/>
        <v>-7971029</v>
      </c>
      <c r="T40" s="45">
        <f t="shared" si="4"/>
        <v>-7971029</v>
      </c>
      <c r="U40" s="45">
        <f t="shared" si="4"/>
        <v>-7971029</v>
      </c>
      <c r="V40" s="45">
        <f>+U40</f>
        <v>-7971029</v>
      </c>
      <c r="W40" s="45">
        <f>+V40</f>
        <v>-7971029</v>
      </c>
      <c r="X40" s="45">
        <f t="shared" si="4"/>
        <v>-4317789</v>
      </c>
      <c r="Y40" s="45">
        <f t="shared" si="4"/>
        <v>-3589253</v>
      </c>
      <c r="Z40" s="46">
        <f>+IF(X40&lt;&gt;0,+(Y40/X40)*100,0)</f>
        <v>83.12710509939231</v>
      </c>
      <c r="AA40" s="47">
        <f t="shared" si="4"/>
        <v>-17271136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-10353539</v>
      </c>
      <c r="H60">
        <v>-63987</v>
      </c>
      <c r="J60">
        <v>-10353539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17124869</v>
      </c>
      <c r="D7" s="18"/>
      <c r="E7" s="19">
        <v>19620312</v>
      </c>
      <c r="F7" s="20">
        <v>19620312</v>
      </c>
      <c r="G7" s="20">
        <v>884412</v>
      </c>
      <c r="H7" s="20">
        <v>1789421</v>
      </c>
      <c r="I7" s="20">
        <v>1310610</v>
      </c>
      <c r="J7" s="20">
        <v>3984443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3984443</v>
      </c>
      <c r="X7" s="20">
        <v>4905078</v>
      </c>
      <c r="Y7" s="20">
        <v>-920635</v>
      </c>
      <c r="Z7" s="21">
        <v>-18.769018555872101</v>
      </c>
      <c r="AA7" s="22">
        <v>19620312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-12451900</v>
      </c>
      <c r="D14" s="18"/>
      <c r="E14" s="19">
        <v>-11830236</v>
      </c>
      <c r="F14" s="20">
        <v>-11830236</v>
      </c>
      <c r="G14" s="20">
        <v>-1024403</v>
      </c>
      <c r="H14" s="20">
        <v>-247981</v>
      </c>
      <c r="I14" s="20">
        <v>-492450</v>
      </c>
      <c r="J14" s="20">
        <v>-1764834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-1764834</v>
      </c>
      <c r="X14" s="20">
        <v>-2957559</v>
      </c>
      <c r="Y14" s="20">
        <v>1192725</v>
      </c>
      <c r="Z14" s="21">
        <v>-40.32802050609979</v>
      </c>
      <c r="AA14" s="22">
        <v>-11830236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4672969</v>
      </c>
      <c r="D17" s="26">
        <f>SUM(D6:D16)</f>
        <v>0</v>
      </c>
      <c r="E17" s="27">
        <f t="shared" si="0"/>
        <v>7790076</v>
      </c>
      <c r="F17" s="28">
        <f t="shared" si="0"/>
        <v>7790076</v>
      </c>
      <c r="G17" s="28">
        <f t="shared" si="0"/>
        <v>-139991</v>
      </c>
      <c r="H17" s="28">
        <f t="shared" si="0"/>
        <v>1541440</v>
      </c>
      <c r="I17" s="28">
        <f t="shared" si="0"/>
        <v>818160</v>
      </c>
      <c r="J17" s="28">
        <f t="shared" si="0"/>
        <v>2219609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2219609</v>
      </c>
      <c r="X17" s="28">
        <f t="shared" si="0"/>
        <v>1947519</v>
      </c>
      <c r="Y17" s="28">
        <f t="shared" si="0"/>
        <v>272090</v>
      </c>
      <c r="Z17" s="29">
        <f>+IF(X17&lt;&gt;0,+(Y17/X17)*100,0)</f>
        <v>13.971108882634779</v>
      </c>
      <c r="AA17" s="30">
        <f>SUM(AA6:AA16)</f>
        <v>7790076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4672969</v>
      </c>
      <c r="D38" s="32">
        <f>+D17+D27+D36</f>
        <v>0</v>
      </c>
      <c r="E38" s="33">
        <f t="shared" si="3"/>
        <v>7790076</v>
      </c>
      <c r="F38" s="2">
        <f t="shared" si="3"/>
        <v>7790076</v>
      </c>
      <c r="G38" s="2">
        <f t="shared" si="3"/>
        <v>-139991</v>
      </c>
      <c r="H38" s="2">
        <f t="shared" si="3"/>
        <v>1541440</v>
      </c>
      <c r="I38" s="2">
        <f t="shared" si="3"/>
        <v>818160</v>
      </c>
      <c r="J38" s="2">
        <f t="shared" si="3"/>
        <v>2219609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2219609</v>
      </c>
      <c r="X38" s="2">
        <f t="shared" si="3"/>
        <v>1947519</v>
      </c>
      <c r="Y38" s="2">
        <f t="shared" si="3"/>
        <v>272090</v>
      </c>
      <c r="Z38" s="34">
        <f>+IF(X38&lt;&gt;0,+(Y38/X38)*100,0)</f>
        <v>13.971108882634779</v>
      </c>
      <c r="AA38" s="35">
        <f>+AA17+AA27+AA36</f>
        <v>7790076</v>
      </c>
    </row>
    <row r="39" spans="1:27" ht="13.5" x14ac:dyDescent="0.25">
      <c r="A39" s="23" t="s">
        <v>60</v>
      </c>
      <c r="B39" s="17"/>
      <c r="C39" s="32">
        <v>49083894</v>
      </c>
      <c r="D39" s="32"/>
      <c r="E39" s="33"/>
      <c r="F39" s="2"/>
      <c r="G39" s="2">
        <v>53048241</v>
      </c>
      <c r="H39" s="2">
        <f>+G40+H60</f>
        <v>52159574</v>
      </c>
      <c r="I39" s="2">
        <f>+H40+I60</f>
        <v>53701014</v>
      </c>
      <c r="J39" s="2">
        <f>+G39</f>
        <v>53048241</v>
      </c>
      <c r="K39" s="2">
        <f>+I40+K60</f>
        <v>54519174</v>
      </c>
      <c r="L39" s="2">
        <f>+K40+L60</f>
        <v>54519174</v>
      </c>
      <c r="M39" s="2">
        <f>+L40+M60</f>
        <v>54519174</v>
      </c>
      <c r="N39" s="2">
        <f>+K39</f>
        <v>54519174</v>
      </c>
      <c r="O39" s="2">
        <f>+M40+O60</f>
        <v>54519174</v>
      </c>
      <c r="P39" s="2">
        <f>+O40+P60</f>
        <v>54519174</v>
      </c>
      <c r="Q39" s="2">
        <f>+P40+Q60</f>
        <v>54519174</v>
      </c>
      <c r="R39" s="2">
        <f>+O39</f>
        <v>54519174</v>
      </c>
      <c r="S39" s="2">
        <f>+Q40+S60</f>
        <v>54519174</v>
      </c>
      <c r="T39" s="2">
        <f>+S40+T60</f>
        <v>54519174</v>
      </c>
      <c r="U39" s="2">
        <f>+T40+U60</f>
        <v>54519174</v>
      </c>
      <c r="V39" s="2">
        <f>+S39</f>
        <v>54519174</v>
      </c>
      <c r="W39" s="2">
        <f>+G39</f>
        <v>53048241</v>
      </c>
      <c r="X39" s="2"/>
      <c r="Y39" s="2">
        <f>+W39-X39</f>
        <v>53048241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53756863</v>
      </c>
      <c r="D40" s="43">
        <f t="shared" ref="D40:AA40" si="4">+D38+D39</f>
        <v>0</v>
      </c>
      <c r="E40" s="44">
        <f t="shared" si="4"/>
        <v>7790076</v>
      </c>
      <c r="F40" s="45">
        <f t="shared" si="4"/>
        <v>7790076</v>
      </c>
      <c r="G40" s="45">
        <f t="shared" si="4"/>
        <v>52908250</v>
      </c>
      <c r="H40" s="45">
        <f t="shared" si="4"/>
        <v>53701014</v>
      </c>
      <c r="I40" s="45">
        <f t="shared" si="4"/>
        <v>54519174</v>
      </c>
      <c r="J40" s="45">
        <f>+I40</f>
        <v>54519174</v>
      </c>
      <c r="K40" s="45">
        <f t="shared" si="4"/>
        <v>54519174</v>
      </c>
      <c r="L40" s="45">
        <f t="shared" si="4"/>
        <v>54519174</v>
      </c>
      <c r="M40" s="45">
        <f t="shared" si="4"/>
        <v>54519174</v>
      </c>
      <c r="N40" s="45">
        <f>+M40</f>
        <v>54519174</v>
      </c>
      <c r="O40" s="45">
        <f t="shared" si="4"/>
        <v>54519174</v>
      </c>
      <c r="P40" s="45">
        <f t="shared" si="4"/>
        <v>54519174</v>
      </c>
      <c r="Q40" s="45">
        <f t="shared" si="4"/>
        <v>54519174</v>
      </c>
      <c r="R40" s="45">
        <f>+Q40</f>
        <v>54519174</v>
      </c>
      <c r="S40" s="45">
        <f t="shared" si="4"/>
        <v>54519174</v>
      </c>
      <c r="T40" s="45">
        <f t="shared" si="4"/>
        <v>54519174</v>
      </c>
      <c r="U40" s="45">
        <f t="shared" si="4"/>
        <v>54519174</v>
      </c>
      <c r="V40" s="45">
        <f>+U40</f>
        <v>54519174</v>
      </c>
      <c r="W40" s="45">
        <f>+V40</f>
        <v>54519174</v>
      </c>
      <c r="X40" s="45">
        <f t="shared" si="4"/>
        <v>1947519</v>
      </c>
      <c r="Y40" s="45">
        <f t="shared" si="4"/>
        <v>53320331</v>
      </c>
      <c r="Z40" s="46">
        <f>+IF(X40&lt;&gt;0,+(Y40/X40)*100,0)</f>
        <v>2737.8593482271549</v>
      </c>
      <c r="AA40" s="47">
        <f t="shared" si="4"/>
        <v>7790076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53048241</v>
      </c>
      <c r="H60">
        <v>-748676</v>
      </c>
      <c r="J60">
        <v>53048241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92515376</v>
      </c>
      <c r="X7" s="20">
        <v>204919212</v>
      </c>
      <c r="Y7" s="20">
        <v>-112403836</v>
      </c>
      <c r="Z7" s="21">
        <v>-54.852756314522622</v>
      </c>
      <c r="AA7" s="22">
        <v>819676860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301260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75315</v>
      </c>
      <c r="Y8" s="20">
        <v>-75315</v>
      </c>
      <c r="Z8" s="21">
        <v>-100</v>
      </c>
      <c r="AA8" s="22">
        <v>301260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-461939365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-135268660</v>
      </c>
      <c r="X14" s="20">
        <v>-115484841</v>
      </c>
      <c r="Y14" s="20">
        <v>-19783819</v>
      </c>
      <c r="Z14" s="21">
        <v>17.131096019779772</v>
      </c>
      <c r="AA14" s="22">
        <v>-461939365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358038755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-42753284</v>
      </c>
      <c r="X17" s="28">
        <f t="shared" si="0"/>
        <v>89509686</v>
      </c>
      <c r="Y17" s="28">
        <f t="shared" si="0"/>
        <v>-132262970</v>
      </c>
      <c r="Z17" s="29">
        <f>+IF(X17&lt;&gt;0,+(Y17/X17)*100,0)</f>
        <v>-147.76386323151664</v>
      </c>
      <c r="AA17" s="30">
        <f>SUM(AA6:AA16)</f>
        <v>358038755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-30000000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-2854683</v>
      </c>
      <c r="X26" s="20">
        <v>-7500000</v>
      </c>
      <c r="Y26" s="20">
        <v>4645317</v>
      </c>
      <c r="Z26" s="21">
        <v>-61.937560000000005</v>
      </c>
      <c r="AA26" s="22">
        <v>-30000000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-2854683</v>
      </c>
      <c r="X27" s="28">
        <f t="shared" si="1"/>
        <v>-7500000</v>
      </c>
      <c r="Y27" s="28">
        <f t="shared" si="1"/>
        <v>4645317</v>
      </c>
      <c r="Z27" s="29">
        <f>+IF(X27&lt;&gt;0,+(Y27/X27)*100,0)</f>
        <v>-61.937560000000005</v>
      </c>
      <c r="AA27" s="30">
        <f>SUM(AA21:AA26)</f>
        <v>-30000000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328038755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-45607967</v>
      </c>
      <c r="X38" s="2">
        <f t="shared" si="3"/>
        <v>82009686</v>
      </c>
      <c r="Y38" s="2">
        <f t="shared" si="3"/>
        <v>-127617653</v>
      </c>
      <c r="Z38" s="34">
        <f>+IF(X38&lt;&gt;0,+(Y38/X38)*100,0)</f>
        <v>-155.61290284662229</v>
      </c>
      <c r="AA38" s="35">
        <f>+AA17+AA27+AA36</f>
        <v>328038755</v>
      </c>
    </row>
    <row r="39" spans="1:27" ht="13.5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269096305</v>
      </c>
      <c r="M39" s="2">
        <f>+L40+M60</f>
        <v>269096305</v>
      </c>
      <c r="N39" s="2">
        <f>+K39</f>
        <v>269096305</v>
      </c>
      <c r="O39" s="2">
        <f>+M40+O60</f>
        <v>269096305</v>
      </c>
      <c r="P39" s="2">
        <f>+O40+P60</f>
        <v>269096305</v>
      </c>
      <c r="Q39" s="2">
        <f>+P40+Q60</f>
        <v>269096305</v>
      </c>
      <c r="R39" s="2">
        <f>+O39</f>
        <v>269096305</v>
      </c>
      <c r="S39" s="2">
        <f>+Q40+S60</f>
        <v>269096305</v>
      </c>
      <c r="T39" s="2">
        <f>+S40+T60</f>
        <v>269096305</v>
      </c>
      <c r="U39" s="2">
        <f>+T40+U60</f>
        <v>269096305</v>
      </c>
      <c r="V39" s="2">
        <f>+S39</f>
        <v>269096305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328038755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269096305</v>
      </c>
      <c r="L40" s="45">
        <f t="shared" si="4"/>
        <v>269096305</v>
      </c>
      <c r="M40" s="45">
        <f t="shared" si="4"/>
        <v>269096305</v>
      </c>
      <c r="N40" s="45">
        <f>+M40</f>
        <v>269096305</v>
      </c>
      <c r="O40" s="45">
        <f t="shared" si="4"/>
        <v>269096305</v>
      </c>
      <c r="P40" s="45">
        <f t="shared" si="4"/>
        <v>269096305</v>
      </c>
      <c r="Q40" s="45">
        <f t="shared" si="4"/>
        <v>269096305</v>
      </c>
      <c r="R40" s="45">
        <f>+Q40</f>
        <v>269096305</v>
      </c>
      <c r="S40" s="45">
        <f t="shared" si="4"/>
        <v>269096305</v>
      </c>
      <c r="T40" s="45">
        <f t="shared" si="4"/>
        <v>269096305</v>
      </c>
      <c r="U40" s="45">
        <f t="shared" si="4"/>
        <v>269096305</v>
      </c>
      <c r="V40" s="45">
        <f>+U40</f>
        <v>269096305</v>
      </c>
      <c r="W40" s="45">
        <f>+V40</f>
        <v>269096305</v>
      </c>
      <c r="X40" s="45">
        <f t="shared" si="4"/>
        <v>82009686</v>
      </c>
      <c r="Y40" s="45">
        <f t="shared" si="4"/>
        <v>187086619</v>
      </c>
      <c r="Z40" s="46">
        <f>+IF(X40&lt;&gt;0,+(Y40/X40)*100,0)</f>
        <v>228.12746655315811</v>
      </c>
      <c r="AA40" s="47">
        <f t="shared" si="4"/>
        <v>328038755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1619099</v>
      </c>
      <c r="D7" s="18"/>
      <c r="E7" s="19">
        <v>3150000</v>
      </c>
      <c r="F7" s="20">
        <v>3150000</v>
      </c>
      <c r="G7" s="20">
        <v>52904</v>
      </c>
      <c r="H7" s="20">
        <v>9360</v>
      </c>
      <c r="I7" s="20">
        <v>9286</v>
      </c>
      <c r="J7" s="20">
        <v>71550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71550</v>
      </c>
      <c r="X7" s="20">
        <v>787500</v>
      </c>
      <c r="Y7" s="20">
        <v>-715950</v>
      </c>
      <c r="Z7" s="21">
        <v>-90.914285714285711</v>
      </c>
      <c r="AA7" s="22">
        <v>3150000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840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</v>
      </c>
      <c r="Y8" s="20">
        <v>-210</v>
      </c>
      <c r="Z8" s="21">
        <v>-100</v>
      </c>
      <c r="AA8" s="22">
        <v>840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62691260</v>
      </c>
      <c r="H9" s="20"/>
      <c r="I9" s="20"/>
      <c r="J9" s="20">
        <v>62691260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62691260</v>
      </c>
      <c r="X9" s="20"/>
      <c r="Y9" s="20">
        <v>62691260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-2658126</v>
      </c>
      <c r="D14" s="18"/>
      <c r="E14" s="19"/>
      <c r="F14" s="20"/>
      <c r="G14" s="20"/>
      <c r="H14" s="20">
        <v>-274608</v>
      </c>
      <c r="I14" s="20">
        <v>-13460</v>
      </c>
      <c r="J14" s="20">
        <v>-288068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-288068</v>
      </c>
      <c r="X14" s="20"/>
      <c r="Y14" s="20">
        <v>-288068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-1039027</v>
      </c>
      <c r="D17" s="26">
        <f>SUM(D6:D16)</f>
        <v>0</v>
      </c>
      <c r="E17" s="27">
        <f t="shared" si="0"/>
        <v>3150840</v>
      </c>
      <c r="F17" s="28">
        <f t="shared" si="0"/>
        <v>3150840</v>
      </c>
      <c r="G17" s="28">
        <f t="shared" si="0"/>
        <v>62744164</v>
      </c>
      <c r="H17" s="28">
        <f t="shared" si="0"/>
        <v>-265248</v>
      </c>
      <c r="I17" s="28">
        <f t="shared" si="0"/>
        <v>-4174</v>
      </c>
      <c r="J17" s="28">
        <f t="shared" si="0"/>
        <v>62474742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62474742</v>
      </c>
      <c r="X17" s="28">
        <f t="shared" si="0"/>
        <v>787710</v>
      </c>
      <c r="Y17" s="28">
        <f t="shared" si="0"/>
        <v>61687032</v>
      </c>
      <c r="Z17" s="29">
        <f>+IF(X17&lt;&gt;0,+(Y17/X17)*100,0)</f>
        <v>7831.1855886049425</v>
      </c>
      <c r="AA17" s="30">
        <f>SUM(AA6:AA16)</f>
        <v>3150840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-1039027</v>
      </c>
      <c r="D38" s="32">
        <f>+D17+D27+D36</f>
        <v>0</v>
      </c>
      <c r="E38" s="33">
        <f t="shared" si="3"/>
        <v>3150840</v>
      </c>
      <c r="F38" s="2">
        <f t="shared" si="3"/>
        <v>3150840</v>
      </c>
      <c r="G38" s="2">
        <f t="shared" si="3"/>
        <v>62744164</v>
      </c>
      <c r="H38" s="2">
        <f t="shared" si="3"/>
        <v>-265248</v>
      </c>
      <c r="I38" s="2">
        <f t="shared" si="3"/>
        <v>-4174</v>
      </c>
      <c r="J38" s="2">
        <f t="shared" si="3"/>
        <v>62474742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62474742</v>
      </c>
      <c r="X38" s="2">
        <f t="shared" si="3"/>
        <v>787710</v>
      </c>
      <c r="Y38" s="2">
        <f t="shared" si="3"/>
        <v>61687032</v>
      </c>
      <c r="Z38" s="34">
        <f>+IF(X38&lt;&gt;0,+(Y38/X38)*100,0)</f>
        <v>7831.1855886049425</v>
      </c>
      <c r="AA38" s="35">
        <f>+AA17+AA27+AA36</f>
        <v>3150840</v>
      </c>
    </row>
    <row r="39" spans="1:27" ht="13.5" x14ac:dyDescent="0.25">
      <c r="A39" s="23" t="s">
        <v>60</v>
      </c>
      <c r="B39" s="17"/>
      <c r="C39" s="32">
        <v>-13450136</v>
      </c>
      <c r="D39" s="32"/>
      <c r="E39" s="33">
        <v>-13813720</v>
      </c>
      <c r="F39" s="2">
        <v>-13813720</v>
      </c>
      <c r="G39" s="2">
        <v>-14702167</v>
      </c>
      <c r="H39" s="2">
        <f>+G40+H60</f>
        <v>48041997</v>
      </c>
      <c r="I39" s="2">
        <f>+H40+I60</f>
        <v>47776749</v>
      </c>
      <c r="J39" s="2">
        <f>+G39</f>
        <v>-14702167</v>
      </c>
      <c r="K39" s="2">
        <f>+I40+K60</f>
        <v>47772575</v>
      </c>
      <c r="L39" s="2">
        <f>+K40+L60</f>
        <v>47772575</v>
      </c>
      <c r="M39" s="2">
        <f>+L40+M60</f>
        <v>47772575</v>
      </c>
      <c r="N39" s="2">
        <f>+K39</f>
        <v>47772575</v>
      </c>
      <c r="O39" s="2">
        <f>+M40+O60</f>
        <v>47772575</v>
      </c>
      <c r="P39" s="2">
        <f>+O40+P60</f>
        <v>47772575</v>
      </c>
      <c r="Q39" s="2">
        <f>+P40+Q60</f>
        <v>47772575</v>
      </c>
      <c r="R39" s="2">
        <f>+O39</f>
        <v>47772575</v>
      </c>
      <c r="S39" s="2">
        <f>+Q40+S60</f>
        <v>47772575</v>
      </c>
      <c r="T39" s="2">
        <f>+S40+T60</f>
        <v>47772575</v>
      </c>
      <c r="U39" s="2">
        <f>+T40+U60</f>
        <v>47772575</v>
      </c>
      <c r="V39" s="2">
        <f>+S39</f>
        <v>47772575</v>
      </c>
      <c r="W39" s="2">
        <f>+G39</f>
        <v>-14702167</v>
      </c>
      <c r="X39" s="2">
        <v>-13813720</v>
      </c>
      <c r="Y39" s="2">
        <f>+W39-X39</f>
        <v>-888447</v>
      </c>
      <c r="Z39" s="34">
        <f>+IF(X39&lt;&gt;0,+(Y39/X39)*100,0)</f>
        <v>6.4316273965304065</v>
      </c>
      <c r="AA39" s="35">
        <v>-13813720</v>
      </c>
    </row>
    <row r="40" spans="1:27" ht="13.5" x14ac:dyDescent="0.25">
      <c r="A40" s="41" t="s">
        <v>62</v>
      </c>
      <c r="B40" s="42" t="s">
        <v>61</v>
      </c>
      <c r="C40" s="43">
        <f>+C38+C39</f>
        <v>-14489163</v>
      </c>
      <c r="D40" s="43">
        <f t="shared" ref="D40:AA40" si="4">+D38+D39</f>
        <v>0</v>
      </c>
      <c r="E40" s="44">
        <f t="shared" si="4"/>
        <v>-10662880</v>
      </c>
      <c r="F40" s="45">
        <f t="shared" si="4"/>
        <v>-10662880</v>
      </c>
      <c r="G40" s="45">
        <f t="shared" si="4"/>
        <v>48041997</v>
      </c>
      <c r="H40" s="45">
        <f t="shared" si="4"/>
        <v>47776749</v>
      </c>
      <c r="I40" s="45">
        <f t="shared" si="4"/>
        <v>47772575</v>
      </c>
      <c r="J40" s="45">
        <f>+I40</f>
        <v>47772575</v>
      </c>
      <c r="K40" s="45">
        <f t="shared" si="4"/>
        <v>47772575</v>
      </c>
      <c r="L40" s="45">
        <f t="shared" si="4"/>
        <v>47772575</v>
      </c>
      <c r="M40" s="45">
        <f t="shared" si="4"/>
        <v>47772575</v>
      </c>
      <c r="N40" s="45">
        <f>+M40</f>
        <v>47772575</v>
      </c>
      <c r="O40" s="45">
        <f t="shared" si="4"/>
        <v>47772575</v>
      </c>
      <c r="P40" s="45">
        <f t="shared" si="4"/>
        <v>47772575</v>
      </c>
      <c r="Q40" s="45">
        <f t="shared" si="4"/>
        <v>47772575</v>
      </c>
      <c r="R40" s="45">
        <f>+Q40</f>
        <v>47772575</v>
      </c>
      <c r="S40" s="45">
        <f t="shared" si="4"/>
        <v>47772575</v>
      </c>
      <c r="T40" s="45">
        <f t="shared" si="4"/>
        <v>47772575</v>
      </c>
      <c r="U40" s="45">
        <f t="shared" si="4"/>
        <v>47772575</v>
      </c>
      <c r="V40" s="45">
        <f>+U40</f>
        <v>47772575</v>
      </c>
      <c r="W40" s="45">
        <f>+V40</f>
        <v>47772575</v>
      </c>
      <c r="X40" s="45">
        <f t="shared" si="4"/>
        <v>-13026010</v>
      </c>
      <c r="Y40" s="45">
        <f t="shared" si="4"/>
        <v>60798585</v>
      </c>
      <c r="Z40" s="46">
        <f>+IF(X40&lt;&gt;0,+(Y40/X40)*100,0)</f>
        <v>-466.74756890252655</v>
      </c>
      <c r="AA40" s="47">
        <f t="shared" si="4"/>
        <v>-10662880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-14702167</v>
      </c>
      <c r="J60">
        <v>-14702167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39708567</v>
      </c>
      <c r="D7" s="18"/>
      <c r="E7" s="19">
        <v>85005191</v>
      </c>
      <c r="F7" s="20">
        <v>85005191</v>
      </c>
      <c r="G7" s="20">
        <v>4736327</v>
      </c>
      <c r="H7" s="20">
        <v>4769404</v>
      </c>
      <c r="I7" s="20"/>
      <c r="J7" s="20">
        <v>9505731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9505731</v>
      </c>
      <c r="X7" s="20">
        <v>21251295</v>
      </c>
      <c r="Y7" s="20">
        <v>-11745564</v>
      </c>
      <c r="Z7" s="21">
        <v>-55.269874141787589</v>
      </c>
      <c r="AA7" s="22">
        <v>85005191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22542382</v>
      </c>
      <c r="F9" s="20">
        <v>22542382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5635596</v>
      </c>
      <c r="Y9" s="20">
        <v>-5635596</v>
      </c>
      <c r="Z9" s="21">
        <v>-100</v>
      </c>
      <c r="AA9" s="22">
        <v>22542382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53420000</v>
      </c>
      <c r="F10" s="20">
        <v>53420000</v>
      </c>
      <c r="G10" s="20"/>
      <c r="H10" s="20">
        <v>7151000</v>
      </c>
      <c r="I10" s="20"/>
      <c r="J10" s="20">
        <v>7151000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7151000</v>
      </c>
      <c r="X10" s="20">
        <v>13354998</v>
      </c>
      <c r="Y10" s="20">
        <v>-6203998</v>
      </c>
      <c r="Z10" s="21">
        <v>-46.454503400150266</v>
      </c>
      <c r="AA10" s="22">
        <v>53420000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-53373716</v>
      </c>
      <c r="D14" s="18"/>
      <c r="E14" s="19">
        <v>-25516328</v>
      </c>
      <c r="F14" s="20">
        <v>-25516328</v>
      </c>
      <c r="G14" s="20">
        <v>-8308760</v>
      </c>
      <c r="H14" s="20">
        <v>-6485420</v>
      </c>
      <c r="I14" s="20"/>
      <c r="J14" s="20">
        <v>-14794180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-14794180</v>
      </c>
      <c r="X14" s="20">
        <v>-6379089</v>
      </c>
      <c r="Y14" s="20">
        <v>-8415091</v>
      </c>
      <c r="Z14" s="21">
        <v>131.91681445422694</v>
      </c>
      <c r="AA14" s="22">
        <v>-25516328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16334851</v>
      </c>
      <c r="D17" s="26">
        <f>SUM(D6:D16)</f>
        <v>0</v>
      </c>
      <c r="E17" s="27">
        <f t="shared" si="0"/>
        <v>135451245</v>
      </c>
      <c r="F17" s="28">
        <f t="shared" si="0"/>
        <v>135451245</v>
      </c>
      <c r="G17" s="28">
        <f t="shared" si="0"/>
        <v>-3572433</v>
      </c>
      <c r="H17" s="28">
        <f t="shared" si="0"/>
        <v>5434984</v>
      </c>
      <c r="I17" s="28">
        <f t="shared" si="0"/>
        <v>0</v>
      </c>
      <c r="J17" s="28">
        <f t="shared" si="0"/>
        <v>1862551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1862551</v>
      </c>
      <c r="X17" s="28">
        <f t="shared" si="0"/>
        <v>33862800</v>
      </c>
      <c r="Y17" s="28">
        <f t="shared" si="0"/>
        <v>-32000249</v>
      </c>
      <c r="Z17" s="29">
        <f>+IF(X17&lt;&gt;0,+(Y17/X17)*100,0)</f>
        <v>-94.499713549972242</v>
      </c>
      <c r="AA17" s="30">
        <f>SUM(AA6:AA16)</f>
        <v>135451245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-27454393</v>
      </c>
      <c r="D26" s="18"/>
      <c r="E26" s="19">
        <v>-31499000</v>
      </c>
      <c r="F26" s="20">
        <v>-31499000</v>
      </c>
      <c r="G26" s="20"/>
      <c r="H26" s="20">
        <v>-813551</v>
      </c>
      <c r="I26" s="20"/>
      <c r="J26" s="20">
        <v>-813551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-813551</v>
      </c>
      <c r="X26" s="20">
        <v>-7874748</v>
      </c>
      <c r="Y26" s="20">
        <v>7061197</v>
      </c>
      <c r="Z26" s="21">
        <v>-89.668863054411389</v>
      </c>
      <c r="AA26" s="22">
        <v>-31499000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-27454393</v>
      </c>
      <c r="D27" s="26">
        <f>SUM(D21:D26)</f>
        <v>0</v>
      </c>
      <c r="E27" s="27">
        <f t="shared" si="1"/>
        <v>-31499000</v>
      </c>
      <c r="F27" s="28">
        <f t="shared" si="1"/>
        <v>-31499000</v>
      </c>
      <c r="G27" s="28">
        <f t="shared" si="1"/>
        <v>0</v>
      </c>
      <c r="H27" s="28">
        <f t="shared" si="1"/>
        <v>-813551</v>
      </c>
      <c r="I27" s="28">
        <f t="shared" si="1"/>
        <v>0</v>
      </c>
      <c r="J27" s="28">
        <f t="shared" si="1"/>
        <v>-813551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-813551</v>
      </c>
      <c r="X27" s="28">
        <f t="shared" si="1"/>
        <v>-7874748</v>
      </c>
      <c r="Y27" s="28">
        <f t="shared" si="1"/>
        <v>7061197</v>
      </c>
      <c r="Z27" s="29">
        <f>+IF(X27&lt;&gt;0,+(Y27/X27)*100,0)</f>
        <v>-89.668863054411389</v>
      </c>
      <c r="AA27" s="30">
        <f>SUM(AA21:AA26)</f>
        <v>-31499000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-11119542</v>
      </c>
      <c r="D38" s="32">
        <f>+D17+D27+D36</f>
        <v>0</v>
      </c>
      <c r="E38" s="33">
        <f t="shared" si="3"/>
        <v>103952245</v>
      </c>
      <c r="F38" s="2">
        <f t="shared" si="3"/>
        <v>103952245</v>
      </c>
      <c r="G38" s="2">
        <f t="shared" si="3"/>
        <v>-3572433</v>
      </c>
      <c r="H38" s="2">
        <f t="shared" si="3"/>
        <v>4621433</v>
      </c>
      <c r="I38" s="2">
        <f t="shared" si="3"/>
        <v>0</v>
      </c>
      <c r="J38" s="2">
        <f t="shared" si="3"/>
        <v>1049000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1049000</v>
      </c>
      <c r="X38" s="2">
        <f t="shared" si="3"/>
        <v>25988052</v>
      </c>
      <c r="Y38" s="2">
        <f t="shared" si="3"/>
        <v>-24939052</v>
      </c>
      <c r="Z38" s="34">
        <f>+IF(X38&lt;&gt;0,+(Y38/X38)*100,0)</f>
        <v>-95.963529702033838</v>
      </c>
      <c r="AA38" s="35">
        <f>+AA17+AA27+AA36</f>
        <v>103952245</v>
      </c>
    </row>
    <row r="39" spans="1:27" ht="13.5" x14ac:dyDescent="0.25">
      <c r="A39" s="23" t="s">
        <v>60</v>
      </c>
      <c r="B39" s="17"/>
      <c r="C39" s="32">
        <v>67610840</v>
      </c>
      <c r="D39" s="32"/>
      <c r="E39" s="33"/>
      <c r="F39" s="2"/>
      <c r="G39" s="2">
        <v>50500814</v>
      </c>
      <c r="H39" s="2">
        <f>+G40+H60</f>
        <v>46928381</v>
      </c>
      <c r="I39" s="2">
        <f>+H40+I60</f>
        <v>51549814</v>
      </c>
      <c r="J39" s="2">
        <f>+G39</f>
        <v>50500814</v>
      </c>
      <c r="K39" s="2">
        <f>+I40+K60</f>
        <v>51549814</v>
      </c>
      <c r="L39" s="2">
        <f>+K40+L60</f>
        <v>51549814</v>
      </c>
      <c r="M39" s="2">
        <f>+L40+M60</f>
        <v>51549814</v>
      </c>
      <c r="N39" s="2">
        <f>+K39</f>
        <v>51549814</v>
      </c>
      <c r="O39" s="2">
        <f>+M40+O60</f>
        <v>51549814</v>
      </c>
      <c r="P39" s="2">
        <f>+O40+P60</f>
        <v>51549814</v>
      </c>
      <c r="Q39" s="2">
        <f>+P40+Q60</f>
        <v>51549814</v>
      </c>
      <c r="R39" s="2">
        <f>+O39</f>
        <v>51549814</v>
      </c>
      <c r="S39" s="2">
        <f>+Q40+S60</f>
        <v>51549814</v>
      </c>
      <c r="T39" s="2">
        <f>+S40+T60</f>
        <v>51549814</v>
      </c>
      <c r="U39" s="2">
        <f>+T40+U60</f>
        <v>51549814</v>
      </c>
      <c r="V39" s="2">
        <f>+S39</f>
        <v>51549814</v>
      </c>
      <c r="W39" s="2">
        <f>+G39</f>
        <v>50500814</v>
      </c>
      <c r="X39" s="2"/>
      <c r="Y39" s="2">
        <f>+W39-X39</f>
        <v>50500814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56491298</v>
      </c>
      <c r="D40" s="43">
        <f t="shared" ref="D40:AA40" si="4">+D38+D39</f>
        <v>0</v>
      </c>
      <c r="E40" s="44">
        <f t="shared" si="4"/>
        <v>103952245</v>
      </c>
      <c r="F40" s="45">
        <f t="shared" si="4"/>
        <v>103952245</v>
      </c>
      <c r="G40" s="45">
        <f t="shared" si="4"/>
        <v>46928381</v>
      </c>
      <c r="H40" s="45">
        <f t="shared" si="4"/>
        <v>51549814</v>
      </c>
      <c r="I40" s="45">
        <f t="shared" si="4"/>
        <v>51549814</v>
      </c>
      <c r="J40" s="45">
        <f>+I40</f>
        <v>51549814</v>
      </c>
      <c r="K40" s="45">
        <f t="shared" si="4"/>
        <v>51549814</v>
      </c>
      <c r="L40" s="45">
        <f t="shared" si="4"/>
        <v>51549814</v>
      </c>
      <c r="M40" s="45">
        <f t="shared" si="4"/>
        <v>51549814</v>
      </c>
      <c r="N40" s="45">
        <f>+M40</f>
        <v>51549814</v>
      </c>
      <c r="O40" s="45">
        <f t="shared" si="4"/>
        <v>51549814</v>
      </c>
      <c r="P40" s="45">
        <f t="shared" si="4"/>
        <v>51549814</v>
      </c>
      <c r="Q40" s="45">
        <f t="shared" si="4"/>
        <v>51549814</v>
      </c>
      <c r="R40" s="45">
        <f>+Q40</f>
        <v>51549814</v>
      </c>
      <c r="S40" s="45">
        <f t="shared" si="4"/>
        <v>51549814</v>
      </c>
      <c r="T40" s="45">
        <f t="shared" si="4"/>
        <v>51549814</v>
      </c>
      <c r="U40" s="45">
        <f t="shared" si="4"/>
        <v>51549814</v>
      </c>
      <c r="V40" s="45">
        <f>+U40</f>
        <v>51549814</v>
      </c>
      <c r="W40" s="45">
        <f>+V40</f>
        <v>51549814</v>
      </c>
      <c r="X40" s="45">
        <f t="shared" si="4"/>
        <v>25988052</v>
      </c>
      <c r="Y40" s="45">
        <f t="shared" si="4"/>
        <v>25561762</v>
      </c>
      <c r="Z40" s="46">
        <f>+IF(X40&lt;&gt;0,+(Y40/X40)*100,0)</f>
        <v>98.359669281868463</v>
      </c>
      <c r="AA40" s="47">
        <f t="shared" si="4"/>
        <v>103952245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50500814</v>
      </c>
      <c r="J60">
        <v>50500814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58180082</v>
      </c>
      <c r="X7" s="20">
        <v>115385502</v>
      </c>
      <c r="Y7" s="20">
        <v>-57205420</v>
      </c>
      <c r="Z7" s="21">
        <v>-49.577649712006277</v>
      </c>
      <c r="AA7" s="22">
        <v>461542016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6999</v>
      </c>
      <c r="X8" s="20">
        <v>3531336</v>
      </c>
      <c r="Y8" s="20">
        <v>-3524337</v>
      </c>
      <c r="Z8" s="21">
        <v>-99.801803056973341</v>
      </c>
      <c r="AA8" s="22">
        <v>14125342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17329680</v>
      </c>
      <c r="Y9" s="20">
        <v>-17329680</v>
      </c>
      <c r="Z9" s="21">
        <v>-100</v>
      </c>
      <c r="AA9" s="22">
        <v>69318724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63105737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15776433</v>
      </c>
      <c r="Y10" s="20">
        <v>-15776433</v>
      </c>
      <c r="Z10" s="21">
        <v>-100</v>
      </c>
      <c r="AA10" s="22">
        <v>63105737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-310870430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-142776639</v>
      </c>
      <c r="X14" s="20">
        <v>-77717607</v>
      </c>
      <c r="Y14" s="20">
        <v>-65059032</v>
      </c>
      <c r="Z14" s="21">
        <v>83.712088561862174</v>
      </c>
      <c r="AA14" s="22">
        <v>-310870430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297216389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-84589558</v>
      </c>
      <c r="X17" s="28">
        <f t="shared" si="0"/>
        <v>74304093</v>
      </c>
      <c r="Y17" s="28">
        <f t="shared" si="0"/>
        <v>-158893651</v>
      </c>
      <c r="Z17" s="29">
        <f>+IF(X17&lt;&gt;0,+(Y17/X17)*100,0)</f>
        <v>-213.84239358119882</v>
      </c>
      <c r="AA17" s="30">
        <f>SUM(AA6:AA16)</f>
        <v>297216389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-24469740</v>
      </c>
      <c r="X26" s="20">
        <v>-13461585</v>
      </c>
      <c r="Y26" s="20">
        <v>-11008155</v>
      </c>
      <c r="Z26" s="21">
        <v>81.774583007870177</v>
      </c>
      <c r="AA26" s="22">
        <v>-53846350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-24469740</v>
      </c>
      <c r="X27" s="28">
        <f t="shared" si="1"/>
        <v>-13461585</v>
      </c>
      <c r="Y27" s="28">
        <f t="shared" si="1"/>
        <v>-11008155</v>
      </c>
      <c r="Z27" s="29">
        <f>+IF(X27&lt;&gt;0,+(Y27/X27)*100,0)</f>
        <v>81.774583007870177</v>
      </c>
      <c r="AA27" s="30">
        <f>SUM(AA21:AA26)</f>
        <v>-53846350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243370039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-109059298</v>
      </c>
      <c r="X38" s="2">
        <f t="shared" si="3"/>
        <v>60842508</v>
      </c>
      <c r="Y38" s="2">
        <f t="shared" si="3"/>
        <v>-169901806</v>
      </c>
      <c r="Z38" s="34">
        <f>+IF(X38&lt;&gt;0,+(Y38/X38)*100,0)</f>
        <v>-279.24852473208369</v>
      </c>
      <c r="AA38" s="35">
        <f>+AA17+AA27+AA36</f>
        <v>243370039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-485922381</v>
      </c>
      <c r="M39" s="2">
        <f>+L40+M60</f>
        <v>-485922381</v>
      </c>
      <c r="N39" s="2">
        <f>+K39</f>
        <v>-485922381</v>
      </c>
      <c r="O39" s="2">
        <f>+M40+O60</f>
        <v>-485922381</v>
      </c>
      <c r="P39" s="2">
        <f>+O40+P60</f>
        <v>-485922381</v>
      </c>
      <c r="Q39" s="2">
        <f>+P40+Q60</f>
        <v>-485922381</v>
      </c>
      <c r="R39" s="2">
        <f>+O39</f>
        <v>-485922381</v>
      </c>
      <c r="S39" s="2">
        <f>+Q40+S60</f>
        <v>-485922381</v>
      </c>
      <c r="T39" s="2">
        <f>+S40+T60</f>
        <v>-485922381</v>
      </c>
      <c r="U39" s="2">
        <f>+T40+U60</f>
        <v>-485922381</v>
      </c>
      <c r="V39" s="2">
        <f>+S39</f>
        <v>-485922381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243370039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-485922381</v>
      </c>
      <c r="L40" s="45">
        <f t="shared" si="4"/>
        <v>-485922381</v>
      </c>
      <c r="M40" s="45">
        <f t="shared" si="4"/>
        <v>-485922381</v>
      </c>
      <c r="N40" s="45">
        <f>+M40</f>
        <v>-485922381</v>
      </c>
      <c r="O40" s="45">
        <f t="shared" si="4"/>
        <v>-485922381</v>
      </c>
      <c r="P40" s="45">
        <f t="shared" si="4"/>
        <v>-485922381</v>
      </c>
      <c r="Q40" s="45">
        <f t="shared" si="4"/>
        <v>-485922381</v>
      </c>
      <c r="R40" s="45">
        <f>+Q40</f>
        <v>-485922381</v>
      </c>
      <c r="S40" s="45">
        <f t="shared" si="4"/>
        <v>-485922381</v>
      </c>
      <c r="T40" s="45">
        <f t="shared" si="4"/>
        <v>-485922381</v>
      </c>
      <c r="U40" s="45">
        <f t="shared" si="4"/>
        <v>-485922381</v>
      </c>
      <c r="V40" s="45">
        <f>+U40</f>
        <v>-485922381</v>
      </c>
      <c r="W40" s="45">
        <f>+V40</f>
        <v>-485922381</v>
      </c>
      <c r="X40" s="45">
        <f t="shared" si="4"/>
        <v>60842508</v>
      </c>
      <c r="Y40" s="45">
        <f t="shared" si="4"/>
        <v>-546764889</v>
      </c>
      <c r="Z40" s="46">
        <f>+IF(X40&lt;&gt;0,+(Y40/X40)*100,0)</f>
        <v>-898.65606624894565</v>
      </c>
      <c r="AA40" s="47">
        <f t="shared" si="4"/>
        <v>243370039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23246916</v>
      </c>
      <c r="X7" s="20">
        <v>35795688</v>
      </c>
      <c r="Y7" s="20">
        <v>-12548772</v>
      </c>
      <c r="Z7" s="21">
        <v>-35.05665822095667</v>
      </c>
      <c r="AA7" s="22">
        <v>124297589</v>
      </c>
    </row>
    <row r="8" spans="1:27" ht="13.5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-5993569</v>
      </c>
      <c r="G8" s="20">
        <v>37798</v>
      </c>
      <c r="H8" s="20">
        <v>47707</v>
      </c>
      <c r="I8" s="20">
        <v>90421</v>
      </c>
      <c r="J8" s="20">
        <v>175926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175926</v>
      </c>
      <c r="X8" s="20">
        <v>-2749073</v>
      </c>
      <c r="Y8" s="20">
        <v>2924999</v>
      </c>
      <c r="Z8" s="21">
        <v>-106.39946629281944</v>
      </c>
      <c r="AA8" s="22">
        <v>-5993569</v>
      </c>
    </row>
    <row r="9" spans="1:27" ht="13.5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18877416</v>
      </c>
      <c r="X9" s="20">
        <v>11076468</v>
      </c>
      <c r="Y9" s="20">
        <v>7800948</v>
      </c>
      <c r="Z9" s="21">
        <v>70.428118421865165</v>
      </c>
      <c r="AA9" s="22">
        <v>45305877</v>
      </c>
    </row>
    <row r="10" spans="1:27" ht="13.5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97292228</v>
      </c>
      <c r="G10" s="20">
        <v>6489695</v>
      </c>
      <c r="H10" s="20">
        <v>15794000</v>
      </c>
      <c r="I10" s="20"/>
      <c r="J10" s="20">
        <v>22283695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22283695</v>
      </c>
      <c r="X10" s="20">
        <v>16500000</v>
      </c>
      <c r="Y10" s="20">
        <v>5783695</v>
      </c>
      <c r="Z10" s="21">
        <v>35.052696969696967</v>
      </c>
      <c r="AA10" s="22">
        <v>97292228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2117767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529452</v>
      </c>
      <c r="Y11" s="20">
        <v>-529452</v>
      </c>
      <c r="Z11" s="21">
        <v>-100</v>
      </c>
      <c r="AA11" s="22">
        <v>2117767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-104909492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-18830868</v>
      </c>
      <c r="X14" s="20">
        <v>-29168372</v>
      </c>
      <c r="Y14" s="20">
        <v>10337504</v>
      </c>
      <c r="Z14" s="21">
        <v>-35.440798684273503</v>
      </c>
      <c r="AA14" s="22">
        <v>-104909492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-5956470</v>
      </c>
      <c r="Y15" s="20">
        <v>5956470</v>
      </c>
      <c r="Z15" s="21">
        <v>-100</v>
      </c>
      <c r="AA15" s="22">
        <v>-40492535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117617865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45753085</v>
      </c>
      <c r="X17" s="28">
        <f t="shared" si="0"/>
        <v>26027693</v>
      </c>
      <c r="Y17" s="28">
        <f t="shared" si="0"/>
        <v>19725392</v>
      </c>
      <c r="Z17" s="29">
        <f>+IF(X17&lt;&gt;0,+(Y17/X17)*100,0)</f>
        <v>75.786171290709476</v>
      </c>
      <c r="AA17" s="30">
        <f>SUM(AA6:AA16)</f>
        <v>117617865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-99886666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-22227782</v>
      </c>
      <c r="X26" s="20">
        <v>-16864050</v>
      </c>
      <c r="Y26" s="20">
        <v>-5363732</v>
      </c>
      <c r="Z26" s="21">
        <v>31.805716894814712</v>
      </c>
      <c r="AA26" s="22">
        <v>-99886666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-99886666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-22227782</v>
      </c>
      <c r="X27" s="28">
        <f t="shared" si="1"/>
        <v>-16864050</v>
      </c>
      <c r="Y27" s="28">
        <f t="shared" si="1"/>
        <v>-5363732</v>
      </c>
      <c r="Z27" s="29">
        <f>+IF(X27&lt;&gt;0,+(Y27/X27)*100,0)</f>
        <v>31.805716894814712</v>
      </c>
      <c r="AA27" s="30">
        <f>SUM(AA21:AA26)</f>
        <v>-99886666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17731199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23525303</v>
      </c>
      <c r="X38" s="2">
        <f t="shared" si="3"/>
        <v>9163643</v>
      </c>
      <c r="Y38" s="2">
        <f t="shared" si="3"/>
        <v>14361660</v>
      </c>
      <c r="Z38" s="34">
        <f>+IF(X38&lt;&gt;0,+(Y38/X38)*100,0)</f>
        <v>156.72435078494436</v>
      </c>
      <c r="AA38" s="35">
        <f>+AA17+AA27+AA36</f>
        <v>17731199</v>
      </c>
    </row>
    <row r="39" spans="1:27" ht="13.5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-485697062</v>
      </c>
      <c r="M39" s="2">
        <f>+L40+M60</f>
        <v>-485697062</v>
      </c>
      <c r="N39" s="2">
        <f>+K39</f>
        <v>-485697062</v>
      </c>
      <c r="O39" s="2">
        <f>+M40+O60</f>
        <v>-485697062</v>
      </c>
      <c r="P39" s="2">
        <f>+O40+P60</f>
        <v>-485697062</v>
      </c>
      <c r="Q39" s="2">
        <f>+P40+Q60</f>
        <v>-485697062</v>
      </c>
      <c r="R39" s="2">
        <f>+O39</f>
        <v>-485697062</v>
      </c>
      <c r="S39" s="2">
        <f>+Q40+S60</f>
        <v>-485697062</v>
      </c>
      <c r="T39" s="2">
        <f>+S40+T60</f>
        <v>-485697062</v>
      </c>
      <c r="U39" s="2">
        <f>+T40+U60</f>
        <v>-485697062</v>
      </c>
      <c r="V39" s="2">
        <f>+S39</f>
        <v>-485697062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17731199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-485697062</v>
      </c>
      <c r="L40" s="45">
        <f t="shared" si="4"/>
        <v>-485697062</v>
      </c>
      <c r="M40" s="45">
        <f t="shared" si="4"/>
        <v>-485697062</v>
      </c>
      <c r="N40" s="45">
        <f>+M40</f>
        <v>-485697062</v>
      </c>
      <c r="O40" s="45">
        <f t="shared" si="4"/>
        <v>-485697062</v>
      </c>
      <c r="P40" s="45">
        <f t="shared" si="4"/>
        <v>-485697062</v>
      </c>
      <c r="Q40" s="45">
        <f t="shared" si="4"/>
        <v>-485697062</v>
      </c>
      <c r="R40" s="45">
        <f>+Q40</f>
        <v>-485697062</v>
      </c>
      <c r="S40" s="45">
        <f t="shared" si="4"/>
        <v>-485697062</v>
      </c>
      <c r="T40" s="45">
        <f t="shared" si="4"/>
        <v>-485697062</v>
      </c>
      <c r="U40" s="45">
        <f t="shared" si="4"/>
        <v>-485697062</v>
      </c>
      <c r="V40" s="45">
        <f>+U40</f>
        <v>-485697062</v>
      </c>
      <c r="W40" s="45">
        <f>+V40</f>
        <v>-485697062</v>
      </c>
      <c r="X40" s="45">
        <f t="shared" si="4"/>
        <v>9163643</v>
      </c>
      <c r="Y40" s="45">
        <f t="shared" si="4"/>
        <v>-477724689</v>
      </c>
      <c r="Z40" s="46">
        <f>+IF(X40&lt;&gt;0,+(Y40/X40)*100,0)</f>
        <v>-5213.2616798799336</v>
      </c>
      <c r="AA40" s="47">
        <f t="shared" si="4"/>
        <v>17731199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12667320</v>
      </c>
      <c r="D7" s="18"/>
      <c r="E7" s="19">
        <v>19431049</v>
      </c>
      <c r="F7" s="20">
        <v>19431049</v>
      </c>
      <c r="G7" s="20"/>
      <c r="H7" s="20">
        <v>907732</v>
      </c>
      <c r="I7" s="20">
        <v>-4153</v>
      </c>
      <c r="J7" s="20">
        <v>903579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903579</v>
      </c>
      <c r="X7" s="20">
        <v>4857762</v>
      </c>
      <c r="Y7" s="20">
        <v>-3954183</v>
      </c>
      <c r="Z7" s="21">
        <v>-81.39927398666299</v>
      </c>
      <c r="AA7" s="22">
        <v>19431049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29000000</v>
      </c>
      <c r="D10" s="18"/>
      <c r="E10" s="19">
        <v>26124996</v>
      </c>
      <c r="F10" s="20">
        <v>26124996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6531249</v>
      </c>
      <c r="Y10" s="20">
        <v>-6531249</v>
      </c>
      <c r="Z10" s="21">
        <v>-100</v>
      </c>
      <c r="AA10" s="22">
        <v>26124996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-4927251</v>
      </c>
      <c r="D14" s="18"/>
      <c r="E14" s="19">
        <v>-18567084</v>
      </c>
      <c r="F14" s="20">
        <v>-18567084</v>
      </c>
      <c r="G14" s="20">
        <v>-2372303</v>
      </c>
      <c r="H14" s="20">
        <v>-1069362</v>
      </c>
      <c r="I14" s="20">
        <v>1210090</v>
      </c>
      <c r="J14" s="20">
        <v>-2231575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-2231575</v>
      </c>
      <c r="X14" s="20">
        <v>-4641771</v>
      </c>
      <c r="Y14" s="20">
        <v>2410196</v>
      </c>
      <c r="Z14" s="21">
        <v>-51.924060881073196</v>
      </c>
      <c r="AA14" s="22">
        <v>-18567084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36740069</v>
      </c>
      <c r="D17" s="26">
        <f>SUM(D6:D16)</f>
        <v>0</v>
      </c>
      <c r="E17" s="27">
        <f t="shared" si="0"/>
        <v>26988961</v>
      </c>
      <c r="F17" s="28">
        <f t="shared" si="0"/>
        <v>26988961</v>
      </c>
      <c r="G17" s="28">
        <f t="shared" si="0"/>
        <v>-2372303</v>
      </c>
      <c r="H17" s="28">
        <f t="shared" si="0"/>
        <v>-161630</v>
      </c>
      <c r="I17" s="28">
        <f t="shared" si="0"/>
        <v>1205937</v>
      </c>
      <c r="J17" s="28">
        <f t="shared" si="0"/>
        <v>-1327996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-1327996</v>
      </c>
      <c r="X17" s="28">
        <f t="shared" si="0"/>
        <v>6747240</v>
      </c>
      <c r="Y17" s="28">
        <f t="shared" si="0"/>
        <v>-8075236</v>
      </c>
      <c r="Z17" s="29">
        <f>+IF(X17&lt;&gt;0,+(Y17/X17)*100,0)</f>
        <v>-119.6820625915189</v>
      </c>
      <c r="AA17" s="30">
        <f>SUM(AA6:AA16)</f>
        <v>26988961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-4024113</v>
      </c>
      <c r="D26" s="18"/>
      <c r="E26" s="19">
        <v>-28865700</v>
      </c>
      <c r="F26" s="20">
        <v>-28865700</v>
      </c>
      <c r="G26" s="20"/>
      <c r="H26" s="20">
        <v>-2750633</v>
      </c>
      <c r="I26" s="20">
        <v>-993728</v>
      </c>
      <c r="J26" s="20">
        <v>-3744361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-3744361</v>
      </c>
      <c r="X26" s="20">
        <v>-7216428</v>
      </c>
      <c r="Y26" s="20">
        <v>3472067</v>
      </c>
      <c r="Z26" s="21">
        <v>-48.113374095882335</v>
      </c>
      <c r="AA26" s="22">
        <v>-28865700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-4024113</v>
      </c>
      <c r="D27" s="26">
        <f>SUM(D21:D26)</f>
        <v>0</v>
      </c>
      <c r="E27" s="27">
        <f t="shared" si="1"/>
        <v>-28865700</v>
      </c>
      <c r="F27" s="28">
        <f t="shared" si="1"/>
        <v>-28865700</v>
      </c>
      <c r="G27" s="28">
        <f t="shared" si="1"/>
        <v>0</v>
      </c>
      <c r="H27" s="28">
        <f t="shared" si="1"/>
        <v>-2750633</v>
      </c>
      <c r="I27" s="28">
        <f t="shared" si="1"/>
        <v>-993728</v>
      </c>
      <c r="J27" s="28">
        <f t="shared" si="1"/>
        <v>-3744361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-3744361</v>
      </c>
      <c r="X27" s="28">
        <f t="shared" si="1"/>
        <v>-7216428</v>
      </c>
      <c r="Y27" s="28">
        <f t="shared" si="1"/>
        <v>3472067</v>
      </c>
      <c r="Z27" s="29">
        <f>+IF(X27&lt;&gt;0,+(Y27/X27)*100,0)</f>
        <v>-48.113374095882335</v>
      </c>
      <c r="AA27" s="30">
        <f>SUM(AA21:AA26)</f>
        <v>-28865700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32715956</v>
      </c>
      <c r="D38" s="32">
        <f>+D17+D27+D36</f>
        <v>0</v>
      </c>
      <c r="E38" s="33">
        <f t="shared" si="3"/>
        <v>-1876739</v>
      </c>
      <c r="F38" s="2">
        <f t="shared" si="3"/>
        <v>-1876739</v>
      </c>
      <c r="G38" s="2">
        <f t="shared" si="3"/>
        <v>-2372303</v>
      </c>
      <c r="H38" s="2">
        <f t="shared" si="3"/>
        <v>-2912263</v>
      </c>
      <c r="I38" s="2">
        <f t="shared" si="3"/>
        <v>212209</v>
      </c>
      <c r="J38" s="2">
        <f t="shared" si="3"/>
        <v>-5072357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-5072357</v>
      </c>
      <c r="X38" s="2">
        <f t="shared" si="3"/>
        <v>-469188</v>
      </c>
      <c r="Y38" s="2">
        <f t="shared" si="3"/>
        <v>-4603169</v>
      </c>
      <c r="Z38" s="34">
        <f>+IF(X38&lt;&gt;0,+(Y38/X38)*100,0)</f>
        <v>981.09265369105765</v>
      </c>
      <c r="AA38" s="35">
        <f>+AA17+AA27+AA36</f>
        <v>-1876739</v>
      </c>
    </row>
    <row r="39" spans="1:27" ht="13.5" x14ac:dyDescent="0.25">
      <c r="A39" s="23" t="s">
        <v>60</v>
      </c>
      <c r="B39" s="17"/>
      <c r="C39" s="32">
        <v>20351062</v>
      </c>
      <c r="D39" s="32"/>
      <c r="E39" s="33"/>
      <c r="F39" s="2"/>
      <c r="G39" s="2">
        <v>41052838</v>
      </c>
      <c r="H39" s="2">
        <f>+G40+H60</f>
        <v>38680535</v>
      </c>
      <c r="I39" s="2">
        <f>+H40+I60</f>
        <v>35768272</v>
      </c>
      <c r="J39" s="2">
        <f>+G39</f>
        <v>41052838</v>
      </c>
      <c r="K39" s="2">
        <f>+I40+K60</f>
        <v>35980481</v>
      </c>
      <c r="L39" s="2">
        <f>+K40+L60</f>
        <v>35980481</v>
      </c>
      <c r="M39" s="2">
        <f>+L40+M60</f>
        <v>35980481</v>
      </c>
      <c r="N39" s="2">
        <f>+K39</f>
        <v>35980481</v>
      </c>
      <c r="O39" s="2">
        <f>+M40+O60</f>
        <v>35980481</v>
      </c>
      <c r="P39" s="2">
        <f>+O40+P60</f>
        <v>35980481</v>
      </c>
      <c r="Q39" s="2">
        <f>+P40+Q60</f>
        <v>35980481</v>
      </c>
      <c r="R39" s="2">
        <f>+O39</f>
        <v>35980481</v>
      </c>
      <c r="S39" s="2">
        <f>+Q40+S60</f>
        <v>35980481</v>
      </c>
      <c r="T39" s="2">
        <f>+S40+T60</f>
        <v>35980481</v>
      </c>
      <c r="U39" s="2">
        <f>+T40+U60</f>
        <v>35980481</v>
      </c>
      <c r="V39" s="2">
        <f>+S39</f>
        <v>35980481</v>
      </c>
      <c r="W39" s="2">
        <f>+G39</f>
        <v>41052838</v>
      </c>
      <c r="X39" s="2"/>
      <c r="Y39" s="2">
        <f>+W39-X39</f>
        <v>41052838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53067018</v>
      </c>
      <c r="D40" s="43">
        <f t="shared" ref="D40:AA40" si="4">+D38+D39</f>
        <v>0</v>
      </c>
      <c r="E40" s="44">
        <f t="shared" si="4"/>
        <v>-1876739</v>
      </c>
      <c r="F40" s="45">
        <f t="shared" si="4"/>
        <v>-1876739</v>
      </c>
      <c r="G40" s="45">
        <f t="shared" si="4"/>
        <v>38680535</v>
      </c>
      <c r="H40" s="45">
        <f t="shared" si="4"/>
        <v>35768272</v>
      </c>
      <c r="I40" s="45">
        <f t="shared" si="4"/>
        <v>35980481</v>
      </c>
      <c r="J40" s="45">
        <f>+I40</f>
        <v>35980481</v>
      </c>
      <c r="K40" s="45">
        <f t="shared" si="4"/>
        <v>35980481</v>
      </c>
      <c r="L40" s="45">
        <f t="shared" si="4"/>
        <v>35980481</v>
      </c>
      <c r="M40" s="45">
        <f t="shared" si="4"/>
        <v>35980481</v>
      </c>
      <c r="N40" s="45">
        <f>+M40</f>
        <v>35980481</v>
      </c>
      <c r="O40" s="45">
        <f t="shared" si="4"/>
        <v>35980481</v>
      </c>
      <c r="P40" s="45">
        <f t="shared" si="4"/>
        <v>35980481</v>
      </c>
      <c r="Q40" s="45">
        <f t="shared" si="4"/>
        <v>35980481</v>
      </c>
      <c r="R40" s="45">
        <f>+Q40</f>
        <v>35980481</v>
      </c>
      <c r="S40" s="45">
        <f t="shared" si="4"/>
        <v>35980481</v>
      </c>
      <c r="T40" s="45">
        <f t="shared" si="4"/>
        <v>35980481</v>
      </c>
      <c r="U40" s="45">
        <f t="shared" si="4"/>
        <v>35980481</v>
      </c>
      <c r="V40" s="45">
        <f>+U40</f>
        <v>35980481</v>
      </c>
      <c r="W40" s="45">
        <f>+V40</f>
        <v>35980481</v>
      </c>
      <c r="X40" s="45">
        <f t="shared" si="4"/>
        <v>-469188</v>
      </c>
      <c r="Y40" s="45">
        <f t="shared" si="4"/>
        <v>36449669</v>
      </c>
      <c r="Z40" s="46">
        <f>+IF(X40&lt;&gt;0,+(Y40/X40)*100,0)</f>
        <v>-7768.6703410999426</v>
      </c>
      <c r="AA40" s="47">
        <f t="shared" si="4"/>
        <v>-1876739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41052838</v>
      </c>
      <c r="J60">
        <v>41052838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8504911</v>
      </c>
      <c r="D7" s="18"/>
      <c r="E7" s="19">
        <v>8168877</v>
      </c>
      <c r="F7" s="20">
        <v>8168877</v>
      </c>
      <c r="G7" s="20">
        <v>971115</v>
      </c>
      <c r="H7" s="20">
        <v>772234</v>
      </c>
      <c r="I7" s="20">
        <v>815053</v>
      </c>
      <c r="J7" s="20">
        <v>2558402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2558402</v>
      </c>
      <c r="X7" s="20">
        <v>2042220</v>
      </c>
      <c r="Y7" s="20">
        <v>516182</v>
      </c>
      <c r="Z7" s="21">
        <v>25.275533488066909</v>
      </c>
      <c r="AA7" s="22">
        <v>8168877</v>
      </c>
    </row>
    <row r="8" spans="1:27" ht="13.5" x14ac:dyDescent="0.25">
      <c r="A8" s="23" t="s">
        <v>36</v>
      </c>
      <c r="B8" s="17" t="s">
        <v>32</v>
      </c>
      <c r="C8" s="18">
        <v>10717</v>
      </c>
      <c r="D8" s="18"/>
      <c r="E8" s="19">
        <v>15642</v>
      </c>
      <c r="F8" s="20">
        <v>15642</v>
      </c>
      <c r="G8" s="20">
        <v>4497</v>
      </c>
      <c r="H8" s="20"/>
      <c r="I8" s="20">
        <v>2248</v>
      </c>
      <c r="J8" s="20">
        <v>6745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6745</v>
      </c>
      <c r="X8" s="20">
        <v>3912</v>
      </c>
      <c r="Y8" s="20">
        <v>2833</v>
      </c>
      <c r="Z8" s="21">
        <v>72.418200408997961</v>
      </c>
      <c r="AA8" s="22">
        <v>15642</v>
      </c>
    </row>
    <row r="9" spans="1:27" ht="13.5" x14ac:dyDescent="0.25">
      <c r="A9" s="23" t="s">
        <v>37</v>
      </c>
      <c r="B9" s="17" t="s">
        <v>6</v>
      </c>
      <c r="C9" s="18">
        <v>-29698</v>
      </c>
      <c r="D9" s="18"/>
      <c r="E9" s="19"/>
      <c r="F9" s="20"/>
      <c r="G9" s="20">
        <v>-470</v>
      </c>
      <c r="H9" s="20"/>
      <c r="I9" s="20"/>
      <c r="J9" s="20">
        <v>-470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-470</v>
      </c>
      <c r="X9" s="20"/>
      <c r="Y9" s="20">
        <v>-470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70000000</v>
      </c>
      <c r="D10" s="18"/>
      <c r="E10" s="19">
        <v>60000000</v>
      </c>
      <c r="F10" s="20">
        <v>60000000</v>
      </c>
      <c r="G10" s="20">
        <v>13300000</v>
      </c>
      <c r="H10" s="20"/>
      <c r="I10" s="20"/>
      <c r="J10" s="20">
        <v>13300000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13300000</v>
      </c>
      <c r="X10" s="20">
        <v>15000000</v>
      </c>
      <c r="Y10" s="20">
        <v>-1700000</v>
      </c>
      <c r="Z10" s="21">
        <v>-11.333333333333332</v>
      </c>
      <c r="AA10" s="22">
        <v>60000000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-198724217</v>
      </c>
      <c r="D14" s="18"/>
      <c r="E14" s="19">
        <v>-214260788</v>
      </c>
      <c r="F14" s="20">
        <v>-214260788</v>
      </c>
      <c r="G14" s="20">
        <v>-1598523</v>
      </c>
      <c r="H14" s="20">
        <v>-16200487</v>
      </c>
      <c r="I14" s="20">
        <v>-16472918</v>
      </c>
      <c r="J14" s="20">
        <v>-34271928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-34271928</v>
      </c>
      <c r="X14" s="20">
        <v>-53565201</v>
      </c>
      <c r="Y14" s="20">
        <v>19293273</v>
      </c>
      <c r="Z14" s="21">
        <v>-36.018296654949545</v>
      </c>
      <c r="AA14" s="22">
        <v>-214260788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-120238287</v>
      </c>
      <c r="D17" s="26">
        <f>SUM(D6:D16)</f>
        <v>0</v>
      </c>
      <c r="E17" s="27">
        <f t="shared" si="0"/>
        <v>-146076269</v>
      </c>
      <c r="F17" s="28">
        <f t="shared" si="0"/>
        <v>-146076269</v>
      </c>
      <c r="G17" s="28">
        <f t="shared" si="0"/>
        <v>12676619</v>
      </c>
      <c r="H17" s="28">
        <f t="shared" si="0"/>
        <v>-15428253</v>
      </c>
      <c r="I17" s="28">
        <f t="shared" si="0"/>
        <v>-15655617</v>
      </c>
      <c r="J17" s="28">
        <f t="shared" si="0"/>
        <v>-18407251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-18407251</v>
      </c>
      <c r="X17" s="28">
        <f t="shared" si="0"/>
        <v>-36519069</v>
      </c>
      <c r="Y17" s="28">
        <f t="shared" si="0"/>
        <v>18111818</v>
      </c>
      <c r="Z17" s="29">
        <f>+IF(X17&lt;&gt;0,+(Y17/X17)*100,0)</f>
        <v>-49.595508582105417</v>
      </c>
      <c r="AA17" s="30">
        <f>SUM(AA6:AA16)</f>
        <v>-146076269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-136834596</v>
      </c>
      <c r="D26" s="18"/>
      <c r="E26" s="19">
        <v>-90137842</v>
      </c>
      <c r="F26" s="20">
        <v>-90137842</v>
      </c>
      <c r="G26" s="20">
        <v>-8008159</v>
      </c>
      <c r="H26" s="20">
        <v>-18981316</v>
      </c>
      <c r="I26" s="20">
        <v>-2750314</v>
      </c>
      <c r="J26" s="20">
        <v>-29739789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-29739789</v>
      </c>
      <c r="X26" s="20">
        <v>-22534458</v>
      </c>
      <c r="Y26" s="20">
        <v>-7205331</v>
      </c>
      <c r="Z26" s="21">
        <v>31.974725107655129</v>
      </c>
      <c r="AA26" s="22">
        <v>-90137842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-136834596</v>
      </c>
      <c r="D27" s="26">
        <f>SUM(D21:D26)</f>
        <v>0</v>
      </c>
      <c r="E27" s="27">
        <f t="shared" si="1"/>
        <v>-90137842</v>
      </c>
      <c r="F27" s="28">
        <f t="shared" si="1"/>
        <v>-90137842</v>
      </c>
      <c r="G27" s="28">
        <f t="shared" si="1"/>
        <v>-8008159</v>
      </c>
      <c r="H27" s="28">
        <f t="shared" si="1"/>
        <v>-18981316</v>
      </c>
      <c r="I27" s="28">
        <f t="shared" si="1"/>
        <v>-2750314</v>
      </c>
      <c r="J27" s="28">
        <f t="shared" si="1"/>
        <v>-29739789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-29739789</v>
      </c>
      <c r="X27" s="28">
        <f t="shared" si="1"/>
        <v>-22534458</v>
      </c>
      <c r="Y27" s="28">
        <f t="shared" si="1"/>
        <v>-7205331</v>
      </c>
      <c r="Z27" s="29">
        <f>+IF(X27&lt;&gt;0,+(Y27/X27)*100,0)</f>
        <v>31.974725107655129</v>
      </c>
      <c r="AA27" s="30">
        <f>SUM(AA21:AA26)</f>
        <v>-90137842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-257072883</v>
      </c>
      <c r="D38" s="32">
        <f>+D17+D27+D36</f>
        <v>0</v>
      </c>
      <c r="E38" s="33">
        <f t="shared" si="3"/>
        <v>-236214111</v>
      </c>
      <c r="F38" s="2">
        <f t="shared" si="3"/>
        <v>-236214111</v>
      </c>
      <c r="G38" s="2">
        <f t="shared" si="3"/>
        <v>4668460</v>
      </c>
      <c r="H38" s="2">
        <f t="shared" si="3"/>
        <v>-34409569</v>
      </c>
      <c r="I38" s="2">
        <f t="shared" si="3"/>
        <v>-18405931</v>
      </c>
      <c r="J38" s="2">
        <f t="shared" si="3"/>
        <v>-48147040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-48147040</v>
      </c>
      <c r="X38" s="2">
        <f t="shared" si="3"/>
        <v>-59053527</v>
      </c>
      <c r="Y38" s="2">
        <f t="shared" si="3"/>
        <v>10906487</v>
      </c>
      <c r="Z38" s="34">
        <f>+IF(X38&lt;&gt;0,+(Y38/X38)*100,0)</f>
        <v>-18.468815588271298</v>
      </c>
      <c r="AA38" s="35">
        <f>+AA17+AA27+AA36</f>
        <v>-236214111</v>
      </c>
    </row>
    <row r="39" spans="1:27" ht="13.5" x14ac:dyDescent="0.25">
      <c r="A39" s="23" t="s">
        <v>60</v>
      </c>
      <c r="B39" s="17"/>
      <c r="C39" s="32">
        <v>-1419969044</v>
      </c>
      <c r="D39" s="32"/>
      <c r="E39" s="33"/>
      <c r="F39" s="2"/>
      <c r="G39" s="2">
        <v>-1658978769</v>
      </c>
      <c r="H39" s="2">
        <f>+G40+H60</f>
        <v>-1654310309</v>
      </c>
      <c r="I39" s="2">
        <f>+H40+I60</f>
        <v>-1688719878</v>
      </c>
      <c r="J39" s="2">
        <f>+G39</f>
        <v>-1658978769</v>
      </c>
      <c r="K39" s="2">
        <f>+I40+K60</f>
        <v>-1707125809</v>
      </c>
      <c r="L39" s="2">
        <f>+K40+L60</f>
        <v>-1707125809</v>
      </c>
      <c r="M39" s="2">
        <f>+L40+M60</f>
        <v>-1707125809</v>
      </c>
      <c r="N39" s="2">
        <f>+K39</f>
        <v>-1707125809</v>
      </c>
      <c r="O39" s="2">
        <f>+M40+O60</f>
        <v>-1707125809</v>
      </c>
      <c r="P39" s="2">
        <f>+O40+P60</f>
        <v>-1707125809</v>
      </c>
      <c r="Q39" s="2">
        <f>+P40+Q60</f>
        <v>-1707125809</v>
      </c>
      <c r="R39" s="2">
        <f>+O39</f>
        <v>-1707125809</v>
      </c>
      <c r="S39" s="2">
        <f>+Q40+S60</f>
        <v>-1707125809</v>
      </c>
      <c r="T39" s="2">
        <f>+S40+T60</f>
        <v>-1707125809</v>
      </c>
      <c r="U39" s="2">
        <f>+T40+U60</f>
        <v>-1707125809</v>
      </c>
      <c r="V39" s="2">
        <f>+S39</f>
        <v>-1707125809</v>
      </c>
      <c r="W39" s="2">
        <f>+G39</f>
        <v>-1658978769</v>
      </c>
      <c r="X39" s="2"/>
      <c r="Y39" s="2">
        <f>+W39-X39</f>
        <v>-1658978769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-1677041927</v>
      </c>
      <c r="D40" s="43">
        <f t="shared" ref="D40:AA40" si="4">+D38+D39</f>
        <v>0</v>
      </c>
      <c r="E40" s="44">
        <f t="shared" si="4"/>
        <v>-236214111</v>
      </c>
      <c r="F40" s="45">
        <f t="shared" si="4"/>
        <v>-236214111</v>
      </c>
      <c r="G40" s="45">
        <f t="shared" si="4"/>
        <v>-1654310309</v>
      </c>
      <c r="H40" s="45">
        <f t="shared" si="4"/>
        <v>-1688719878</v>
      </c>
      <c r="I40" s="45">
        <f t="shared" si="4"/>
        <v>-1707125809</v>
      </c>
      <c r="J40" s="45">
        <f>+I40</f>
        <v>-1707125809</v>
      </c>
      <c r="K40" s="45">
        <f t="shared" si="4"/>
        <v>-1707125809</v>
      </c>
      <c r="L40" s="45">
        <f t="shared" si="4"/>
        <v>-1707125809</v>
      </c>
      <c r="M40" s="45">
        <f t="shared" si="4"/>
        <v>-1707125809</v>
      </c>
      <c r="N40" s="45">
        <f>+M40</f>
        <v>-1707125809</v>
      </c>
      <c r="O40" s="45">
        <f t="shared" si="4"/>
        <v>-1707125809</v>
      </c>
      <c r="P40" s="45">
        <f t="shared" si="4"/>
        <v>-1707125809</v>
      </c>
      <c r="Q40" s="45">
        <f t="shared" si="4"/>
        <v>-1707125809</v>
      </c>
      <c r="R40" s="45">
        <f>+Q40</f>
        <v>-1707125809</v>
      </c>
      <c r="S40" s="45">
        <f t="shared" si="4"/>
        <v>-1707125809</v>
      </c>
      <c r="T40" s="45">
        <f t="shared" si="4"/>
        <v>-1707125809</v>
      </c>
      <c r="U40" s="45">
        <f t="shared" si="4"/>
        <v>-1707125809</v>
      </c>
      <c r="V40" s="45">
        <f>+U40</f>
        <v>-1707125809</v>
      </c>
      <c r="W40" s="45">
        <f>+V40</f>
        <v>-1707125809</v>
      </c>
      <c r="X40" s="45">
        <f t="shared" si="4"/>
        <v>-59053527</v>
      </c>
      <c r="Y40" s="45">
        <f t="shared" si="4"/>
        <v>-1648072282</v>
      </c>
      <c r="Z40" s="46">
        <f>+IF(X40&lt;&gt;0,+(Y40/X40)*100,0)</f>
        <v>2790.8109231138728</v>
      </c>
      <c r="AA40" s="47">
        <f t="shared" si="4"/>
        <v>-236214111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-1658978769</v>
      </c>
      <c r="J60">
        <v>-1658978769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4025778</v>
      </c>
      <c r="D7" s="18"/>
      <c r="E7" s="19">
        <v>32609146</v>
      </c>
      <c r="F7" s="20">
        <v>32609146</v>
      </c>
      <c r="G7" s="20">
        <v>334525</v>
      </c>
      <c r="H7" s="20">
        <v>294190</v>
      </c>
      <c r="I7" s="20">
        <v>162708</v>
      </c>
      <c r="J7" s="20">
        <v>791423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791423</v>
      </c>
      <c r="X7" s="20">
        <v>8152286</v>
      </c>
      <c r="Y7" s="20">
        <v>-7360863</v>
      </c>
      <c r="Z7" s="21">
        <v>-90.292011345038674</v>
      </c>
      <c r="AA7" s="22">
        <v>32609146</v>
      </c>
    </row>
    <row r="8" spans="1:27" ht="13.5" x14ac:dyDescent="0.25">
      <c r="A8" s="23" t="s">
        <v>36</v>
      </c>
      <c r="B8" s="17" t="s">
        <v>32</v>
      </c>
      <c r="C8" s="18">
        <v>26623</v>
      </c>
      <c r="D8" s="18"/>
      <c r="E8" s="19"/>
      <c r="F8" s="20"/>
      <c r="G8" s="20">
        <v>692</v>
      </c>
      <c r="H8" s="20">
        <v>3176</v>
      </c>
      <c r="I8" s="20">
        <v>692</v>
      </c>
      <c r="J8" s="20">
        <v>4560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4560</v>
      </c>
      <c r="X8" s="20"/>
      <c r="Y8" s="20">
        <v>4560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-36901307</v>
      </c>
      <c r="D14" s="18"/>
      <c r="E14" s="19"/>
      <c r="F14" s="20"/>
      <c r="G14" s="20">
        <v>-10037519</v>
      </c>
      <c r="H14" s="20">
        <v>-2519417</v>
      </c>
      <c r="I14" s="20">
        <v>-4808377</v>
      </c>
      <c r="J14" s="20">
        <v>-17365313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-17365313</v>
      </c>
      <c r="X14" s="20"/>
      <c r="Y14" s="20">
        <v>-17365313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-32848906</v>
      </c>
      <c r="D17" s="26">
        <f>SUM(D6:D16)</f>
        <v>0</v>
      </c>
      <c r="E17" s="27">
        <f t="shared" si="0"/>
        <v>32609146</v>
      </c>
      <c r="F17" s="28">
        <f t="shared" si="0"/>
        <v>32609146</v>
      </c>
      <c r="G17" s="28">
        <f t="shared" si="0"/>
        <v>-9702302</v>
      </c>
      <c r="H17" s="28">
        <f t="shared" si="0"/>
        <v>-2222051</v>
      </c>
      <c r="I17" s="28">
        <f t="shared" si="0"/>
        <v>-4644977</v>
      </c>
      <c r="J17" s="28">
        <f t="shared" si="0"/>
        <v>-16569330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-16569330</v>
      </c>
      <c r="X17" s="28">
        <f t="shared" si="0"/>
        <v>8152286</v>
      </c>
      <c r="Y17" s="28">
        <f t="shared" si="0"/>
        <v>-24721616</v>
      </c>
      <c r="Z17" s="29">
        <f>+IF(X17&lt;&gt;0,+(Y17/X17)*100,0)</f>
        <v>-303.24765348026312</v>
      </c>
      <c r="AA17" s="30">
        <f>SUM(AA6:AA16)</f>
        <v>32609146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-31393499</v>
      </c>
      <c r="D26" s="18"/>
      <c r="E26" s="19">
        <v>-46748513</v>
      </c>
      <c r="F26" s="20">
        <v>-46748513</v>
      </c>
      <c r="G26" s="20">
        <v>-4023298</v>
      </c>
      <c r="H26" s="20"/>
      <c r="I26" s="20">
        <v>-753276</v>
      </c>
      <c r="J26" s="20">
        <v>-4776574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-4776574</v>
      </c>
      <c r="X26" s="20">
        <v>-11687129</v>
      </c>
      <c r="Y26" s="20">
        <v>6910555</v>
      </c>
      <c r="Z26" s="21">
        <v>-59.129620285700625</v>
      </c>
      <c r="AA26" s="22">
        <v>-46748513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-31393499</v>
      </c>
      <c r="D27" s="26">
        <f>SUM(D21:D26)</f>
        <v>0</v>
      </c>
      <c r="E27" s="27">
        <f t="shared" si="1"/>
        <v>-46748513</v>
      </c>
      <c r="F27" s="28">
        <f t="shared" si="1"/>
        <v>-46748513</v>
      </c>
      <c r="G27" s="28">
        <f t="shared" si="1"/>
        <v>-4023298</v>
      </c>
      <c r="H27" s="28">
        <f t="shared" si="1"/>
        <v>0</v>
      </c>
      <c r="I27" s="28">
        <f t="shared" si="1"/>
        <v>-753276</v>
      </c>
      <c r="J27" s="28">
        <f t="shared" si="1"/>
        <v>-4776574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-4776574</v>
      </c>
      <c r="X27" s="28">
        <f t="shared" si="1"/>
        <v>-11687129</v>
      </c>
      <c r="Y27" s="28">
        <f t="shared" si="1"/>
        <v>6910555</v>
      </c>
      <c r="Z27" s="29">
        <f>+IF(X27&lt;&gt;0,+(Y27/X27)*100,0)</f>
        <v>-59.129620285700625</v>
      </c>
      <c r="AA27" s="30">
        <f>SUM(AA21:AA26)</f>
        <v>-46748513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-64242405</v>
      </c>
      <c r="D38" s="32">
        <f>+D17+D27+D36</f>
        <v>0</v>
      </c>
      <c r="E38" s="33">
        <f t="shared" si="3"/>
        <v>-14139367</v>
      </c>
      <c r="F38" s="2">
        <f t="shared" si="3"/>
        <v>-14139367</v>
      </c>
      <c r="G38" s="2">
        <f t="shared" si="3"/>
        <v>-13725600</v>
      </c>
      <c r="H38" s="2">
        <f t="shared" si="3"/>
        <v>-2222051</v>
      </c>
      <c r="I38" s="2">
        <f t="shared" si="3"/>
        <v>-5398253</v>
      </c>
      <c r="J38" s="2">
        <f t="shared" si="3"/>
        <v>-21345904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-21345904</v>
      </c>
      <c r="X38" s="2">
        <f t="shared" si="3"/>
        <v>-3534843</v>
      </c>
      <c r="Y38" s="2">
        <f t="shared" si="3"/>
        <v>-17811061</v>
      </c>
      <c r="Z38" s="34">
        <f>+IF(X38&lt;&gt;0,+(Y38/X38)*100,0)</f>
        <v>503.87134591267557</v>
      </c>
      <c r="AA38" s="35">
        <f>+AA17+AA27+AA36</f>
        <v>-14139367</v>
      </c>
    </row>
    <row r="39" spans="1:27" ht="13.5" x14ac:dyDescent="0.25">
      <c r="A39" s="23" t="s">
        <v>60</v>
      </c>
      <c r="B39" s="17"/>
      <c r="C39" s="32">
        <v>-86245671</v>
      </c>
      <c r="D39" s="32"/>
      <c r="E39" s="33"/>
      <c r="F39" s="2"/>
      <c r="G39" s="2">
        <v>-156953968</v>
      </c>
      <c r="H39" s="2">
        <f>+G40+H60</f>
        <v>-170679568</v>
      </c>
      <c r="I39" s="2">
        <f>+H40+I60</f>
        <v>-172901619</v>
      </c>
      <c r="J39" s="2">
        <f>+G39</f>
        <v>-156953968</v>
      </c>
      <c r="K39" s="2">
        <f>+I40+K60</f>
        <v>-178299872</v>
      </c>
      <c r="L39" s="2">
        <f>+K40+L60</f>
        <v>-178299872</v>
      </c>
      <c r="M39" s="2">
        <f>+L40+M60</f>
        <v>-178299872</v>
      </c>
      <c r="N39" s="2">
        <f>+K39</f>
        <v>-178299872</v>
      </c>
      <c r="O39" s="2">
        <f>+M40+O60</f>
        <v>-178299872</v>
      </c>
      <c r="P39" s="2">
        <f>+O40+P60</f>
        <v>-178299872</v>
      </c>
      <c r="Q39" s="2">
        <f>+P40+Q60</f>
        <v>-178299872</v>
      </c>
      <c r="R39" s="2">
        <f>+O39</f>
        <v>-178299872</v>
      </c>
      <c r="S39" s="2">
        <f>+Q40+S60</f>
        <v>-178299872</v>
      </c>
      <c r="T39" s="2">
        <f>+S40+T60</f>
        <v>-178299872</v>
      </c>
      <c r="U39" s="2">
        <f>+T40+U60</f>
        <v>-178299872</v>
      </c>
      <c r="V39" s="2">
        <f>+S39</f>
        <v>-178299872</v>
      </c>
      <c r="W39" s="2">
        <f>+G39</f>
        <v>-156953968</v>
      </c>
      <c r="X39" s="2"/>
      <c r="Y39" s="2">
        <f>+W39-X39</f>
        <v>-156953968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-150488076</v>
      </c>
      <c r="D40" s="43">
        <f t="shared" ref="D40:AA40" si="4">+D38+D39</f>
        <v>0</v>
      </c>
      <c r="E40" s="44">
        <f t="shared" si="4"/>
        <v>-14139367</v>
      </c>
      <c r="F40" s="45">
        <f t="shared" si="4"/>
        <v>-14139367</v>
      </c>
      <c r="G40" s="45">
        <f t="shared" si="4"/>
        <v>-170679568</v>
      </c>
      <c r="H40" s="45">
        <f t="shared" si="4"/>
        <v>-172901619</v>
      </c>
      <c r="I40" s="45">
        <f t="shared" si="4"/>
        <v>-178299872</v>
      </c>
      <c r="J40" s="45">
        <f>+I40</f>
        <v>-178299872</v>
      </c>
      <c r="K40" s="45">
        <f t="shared" si="4"/>
        <v>-178299872</v>
      </c>
      <c r="L40" s="45">
        <f t="shared" si="4"/>
        <v>-178299872</v>
      </c>
      <c r="M40" s="45">
        <f t="shared" si="4"/>
        <v>-178299872</v>
      </c>
      <c r="N40" s="45">
        <f>+M40</f>
        <v>-178299872</v>
      </c>
      <c r="O40" s="45">
        <f t="shared" si="4"/>
        <v>-178299872</v>
      </c>
      <c r="P40" s="45">
        <f t="shared" si="4"/>
        <v>-178299872</v>
      </c>
      <c r="Q40" s="45">
        <f t="shared" si="4"/>
        <v>-178299872</v>
      </c>
      <c r="R40" s="45">
        <f>+Q40</f>
        <v>-178299872</v>
      </c>
      <c r="S40" s="45">
        <f t="shared" si="4"/>
        <v>-178299872</v>
      </c>
      <c r="T40" s="45">
        <f t="shared" si="4"/>
        <v>-178299872</v>
      </c>
      <c r="U40" s="45">
        <f t="shared" si="4"/>
        <v>-178299872</v>
      </c>
      <c r="V40" s="45">
        <f>+U40</f>
        <v>-178299872</v>
      </c>
      <c r="W40" s="45">
        <f>+V40</f>
        <v>-178299872</v>
      </c>
      <c r="X40" s="45">
        <f t="shared" si="4"/>
        <v>-3534843</v>
      </c>
      <c r="Y40" s="45">
        <f t="shared" si="4"/>
        <v>-174765029</v>
      </c>
      <c r="Z40" s="46">
        <f>+IF(X40&lt;&gt;0,+(Y40/X40)*100,0)</f>
        <v>4944.0676431739685</v>
      </c>
      <c r="AA40" s="47">
        <f t="shared" si="4"/>
        <v>-14139367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-156953968</v>
      </c>
      <c r="J60">
        <v>-156953968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19814532</v>
      </c>
      <c r="D7" s="18"/>
      <c r="E7" s="19">
        <v>68852032</v>
      </c>
      <c r="F7" s="20">
        <v>68852032</v>
      </c>
      <c r="G7" s="20">
        <v>2744463</v>
      </c>
      <c r="H7" s="20">
        <v>3741063</v>
      </c>
      <c r="I7" s="20">
        <v>3448031</v>
      </c>
      <c r="J7" s="20">
        <v>9933557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9933557</v>
      </c>
      <c r="X7" s="20">
        <v>17213010</v>
      </c>
      <c r="Y7" s="20">
        <v>-7279453</v>
      </c>
      <c r="Z7" s="21">
        <v>-42.2904128911794</v>
      </c>
      <c r="AA7" s="22">
        <v>68852032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70000000</v>
      </c>
      <c r="D10" s="18"/>
      <c r="E10" s="19">
        <v>79773000</v>
      </c>
      <c r="F10" s="20">
        <v>79773000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17162000</v>
      </c>
      <c r="Y10" s="20">
        <v>2838000</v>
      </c>
      <c r="Z10" s="21">
        <v>16.53653420347279</v>
      </c>
      <c r="AA10" s="22">
        <v>79773000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-26545444</v>
      </c>
      <c r="D14" s="18"/>
      <c r="E14" s="19"/>
      <c r="F14" s="20"/>
      <c r="G14" s="20">
        <v>-1395906</v>
      </c>
      <c r="H14" s="20">
        <v>-2675685</v>
      </c>
      <c r="I14" s="20">
        <v>-673853</v>
      </c>
      <c r="J14" s="20">
        <v>-4745444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-4745444</v>
      </c>
      <c r="X14" s="20"/>
      <c r="Y14" s="20">
        <v>-4745444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63269088</v>
      </c>
      <c r="D17" s="26">
        <f>SUM(D6:D16)</f>
        <v>0</v>
      </c>
      <c r="E17" s="27">
        <f t="shared" si="0"/>
        <v>148625032</v>
      </c>
      <c r="F17" s="28">
        <f t="shared" si="0"/>
        <v>148625032</v>
      </c>
      <c r="G17" s="28">
        <f t="shared" si="0"/>
        <v>21348557</v>
      </c>
      <c r="H17" s="28">
        <f t="shared" si="0"/>
        <v>1065378</v>
      </c>
      <c r="I17" s="28">
        <f t="shared" si="0"/>
        <v>2774178</v>
      </c>
      <c r="J17" s="28">
        <f t="shared" si="0"/>
        <v>25188113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25188113</v>
      </c>
      <c r="X17" s="28">
        <f t="shared" si="0"/>
        <v>34375010</v>
      </c>
      <c r="Y17" s="28">
        <f t="shared" si="0"/>
        <v>-9186897</v>
      </c>
      <c r="Z17" s="29">
        <f>+IF(X17&lt;&gt;0,+(Y17/X17)*100,0)</f>
        <v>-26.725510770760501</v>
      </c>
      <c r="AA17" s="30">
        <f>SUM(AA6:AA16)</f>
        <v>148625032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-8596701</v>
      </c>
      <c r="D26" s="18"/>
      <c r="E26" s="19">
        <v>-39473043</v>
      </c>
      <c r="F26" s="20">
        <v>-39473043</v>
      </c>
      <c r="G26" s="20">
        <v>-3316760</v>
      </c>
      <c r="H26" s="20">
        <v>-1162289</v>
      </c>
      <c r="I26" s="20">
        <v>-428168</v>
      </c>
      <c r="J26" s="20">
        <v>-4907217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-4907217</v>
      </c>
      <c r="X26" s="20">
        <v>-9868260</v>
      </c>
      <c r="Y26" s="20">
        <v>4961043</v>
      </c>
      <c r="Z26" s="21">
        <v>-50.272722850836928</v>
      </c>
      <c r="AA26" s="22">
        <v>-39473043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-8596701</v>
      </c>
      <c r="D27" s="26">
        <f>SUM(D21:D26)</f>
        <v>0</v>
      </c>
      <c r="E27" s="27">
        <f t="shared" si="1"/>
        <v>-39473043</v>
      </c>
      <c r="F27" s="28">
        <f t="shared" si="1"/>
        <v>-39473043</v>
      </c>
      <c r="G27" s="28">
        <f t="shared" si="1"/>
        <v>-3316760</v>
      </c>
      <c r="H27" s="28">
        <f t="shared" si="1"/>
        <v>-1162289</v>
      </c>
      <c r="I27" s="28">
        <f t="shared" si="1"/>
        <v>-428168</v>
      </c>
      <c r="J27" s="28">
        <f t="shared" si="1"/>
        <v>-4907217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-4907217</v>
      </c>
      <c r="X27" s="28">
        <f t="shared" si="1"/>
        <v>-9868260</v>
      </c>
      <c r="Y27" s="28">
        <f t="shared" si="1"/>
        <v>4961043</v>
      </c>
      <c r="Z27" s="29">
        <f>+IF(X27&lt;&gt;0,+(Y27/X27)*100,0)</f>
        <v>-50.272722850836928</v>
      </c>
      <c r="AA27" s="30">
        <f>SUM(AA21:AA26)</f>
        <v>-39473043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54672387</v>
      </c>
      <c r="D38" s="32">
        <f>+D17+D27+D36</f>
        <v>0</v>
      </c>
      <c r="E38" s="33">
        <f t="shared" si="3"/>
        <v>109151989</v>
      </c>
      <c r="F38" s="2">
        <f t="shared" si="3"/>
        <v>109151989</v>
      </c>
      <c r="G38" s="2">
        <f t="shared" si="3"/>
        <v>18031797</v>
      </c>
      <c r="H38" s="2">
        <f t="shared" si="3"/>
        <v>-96911</v>
      </c>
      <c r="I38" s="2">
        <f t="shared" si="3"/>
        <v>2346010</v>
      </c>
      <c r="J38" s="2">
        <f t="shared" si="3"/>
        <v>20280896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20280896</v>
      </c>
      <c r="X38" s="2">
        <f t="shared" si="3"/>
        <v>24506750</v>
      </c>
      <c r="Y38" s="2">
        <f t="shared" si="3"/>
        <v>-4225854</v>
      </c>
      <c r="Z38" s="34">
        <f>+IF(X38&lt;&gt;0,+(Y38/X38)*100,0)</f>
        <v>-17.243632876656431</v>
      </c>
      <c r="AA38" s="35">
        <f>+AA17+AA27+AA36</f>
        <v>109151989</v>
      </c>
    </row>
    <row r="39" spans="1:27" ht="13.5" x14ac:dyDescent="0.25">
      <c r="A39" s="23" t="s">
        <v>60</v>
      </c>
      <c r="B39" s="17"/>
      <c r="C39" s="32">
        <v>131165977</v>
      </c>
      <c r="D39" s="32"/>
      <c r="E39" s="33">
        <v>131165977</v>
      </c>
      <c r="F39" s="2">
        <v>131165977</v>
      </c>
      <c r="G39" s="2">
        <v>250400153</v>
      </c>
      <c r="H39" s="2">
        <f>+G40+H60</f>
        <v>268431950</v>
      </c>
      <c r="I39" s="2">
        <f>+H40+I60</f>
        <v>268335039</v>
      </c>
      <c r="J39" s="2">
        <f>+G39</f>
        <v>250400153</v>
      </c>
      <c r="K39" s="2">
        <f>+I40+K60</f>
        <v>270681049</v>
      </c>
      <c r="L39" s="2">
        <f>+K40+L60</f>
        <v>270681049</v>
      </c>
      <c r="M39" s="2">
        <f>+L40+M60</f>
        <v>270681049</v>
      </c>
      <c r="N39" s="2">
        <f>+K39</f>
        <v>270681049</v>
      </c>
      <c r="O39" s="2">
        <f>+M40+O60</f>
        <v>270681049</v>
      </c>
      <c r="P39" s="2">
        <f>+O40+P60</f>
        <v>270681049</v>
      </c>
      <c r="Q39" s="2">
        <f>+P40+Q60</f>
        <v>270681049</v>
      </c>
      <c r="R39" s="2">
        <f>+O39</f>
        <v>270681049</v>
      </c>
      <c r="S39" s="2">
        <f>+Q40+S60</f>
        <v>270681049</v>
      </c>
      <c r="T39" s="2">
        <f>+S40+T60</f>
        <v>270681049</v>
      </c>
      <c r="U39" s="2">
        <f>+T40+U60</f>
        <v>270681049</v>
      </c>
      <c r="V39" s="2">
        <f>+S39</f>
        <v>270681049</v>
      </c>
      <c r="W39" s="2">
        <f>+G39</f>
        <v>250400153</v>
      </c>
      <c r="X39" s="2">
        <v>131165977</v>
      </c>
      <c r="Y39" s="2">
        <f>+W39-X39</f>
        <v>119234176</v>
      </c>
      <c r="Z39" s="34">
        <f>+IF(X39&lt;&gt;0,+(Y39/X39)*100,0)</f>
        <v>90.903280505431681</v>
      </c>
      <c r="AA39" s="35">
        <v>131165977</v>
      </c>
    </row>
    <row r="40" spans="1:27" ht="13.5" x14ac:dyDescent="0.25">
      <c r="A40" s="41" t="s">
        <v>62</v>
      </c>
      <c r="B40" s="42" t="s">
        <v>61</v>
      </c>
      <c r="C40" s="43">
        <f>+C38+C39</f>
        <v>185838364</v>
      </c>
      <c r="D40" s="43">
        <f t="shared" ref="D40:AA40" si="4">+D38+D39</f>
        <v>0</v>
      </c>
      <c r="E40" s="44">
        <f t="shared" si="4"/>
        <v>240317966</v>
      </c>
      <c r="F40" s="45">
        <f t="shared" si="4"/>
        <v>240317966</v>
      </c>
      <c r="G40" s="45">
        <f t="shared" si="4"/>
        <v>268431950</v>
      </c>
      <c r="H40" s="45">
        <f t="shared" si="4"/>
        <v>268335039</v>
      </c>
      <c r="I40" s="45">
        <f t="shared" si="4"/>
        <v>270681049</v>
      </c>
      <c r="J40" s="45">
        <f>+I40</f>
        <v>270681049</v>
      </c>
      <c r="K40" s="45">
        <f t="shared" si="4"/>
        <v>270681049</v>
      </c>
      <c r="L40" s="45">
        <f t="shared" si="4"/>
        <v>270681049</v>
      </c>
      <c r="M40" s="45">
        <f t="shared" si="4"/>
        <v>270681049</v>
      </c>
      <c r="N40" s="45">
        <f>+M40</f>
        <v>270681049</v>
      </c>
      <c r="O40" s="45">
        <f t="shared" si="4"/>
        <v>270681049</v>
      </c>
      <c r="P40" s="45">
        <f t="shared" si="4"/>
        <v>270681049</v>
      </c>
      <c r="Q40" s="45">
        <f t="shared" si="4"/>
        <v>270681049</v>
      </c>
      <c r="R40" s="45">
        <f>+Q40</f>
        <v>270681049</v>
      </c>
      <c r="S40" s="45">
        <f t="shared" si="4"/>
        <v>270681049</v>
      </c>
      <c r="T40" s="45">
        <f t="shared" si="4"/>
        <v>270681049</v>
      </c>
      <c r="U40" s="45">
        <f t="shared" si="4"/>
        <v>270681049</v>
      </c>
      <c r="V40" s="45">
        <f>+U40</f>
        <v>270681049</v>
      </c>
      <c r="W40" s="45">
        <f>+V40</f>
        <v>270681049</v>
      </c>
      <c r="X40" s="45">
        <f t="shared" si="4"/>
        <v>155672727</v>
      </c>
      <c r="Y40" s="45">
        <f t="shared" si="4"/>
        <v>115008322</v>
      </c>
      <c r="Z40" s="46">
        <f>+IF(X40&lt;&gt;0,+(Y40/X40)*100,0)</f>
        <v>73.878272846084343</v>
      </c>
      <c r="AA40" s="47">
        <f t="shared" si="4"/>
        <v>240317966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250400153</v>
      </c>
      <c r="J60">
        <v>250400153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1859265</v>
      </c>
      <c r="D7" s="18"/>
      <c r="E7" s="19">
        <v>28286023</v>
      </c>
      <c r="F7" s="20">
        <v>28286023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7071507</v>
      </c>
      <c r="Y7" s="20">
        <v>-7071507</v>
      </c>
      <c r="Z7" s="21">
        <v>-100</v>
      </c>
      <c r="AA7" s="22">
        <v>28286023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476546136</v>
      </c>
      <c r="D10" s="18"/>
      <c r="E10" s="19">
        <v>527117000</v>
      </c>
      <c r="F10" s="20">
        <v>527117000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131779251</v>
      </c>
      <c r="Y10" s="20">
        <v>-131779251</v>
      </c>
      <c r="Z10" s="21">
        <v>-100</v>
      </c>
      <c r="AA10" s="22">
        <v>527117000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-263044627</v>
      </c>
      <c r="F14" s="20">
        <v>-263044627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-65761158</v>
      </c>
      <c r="Y14" s="20">
        <v>65761158</v>
      </c>
      <c r="Z14" s="21">
        <v>-100</v>
      </c>
      <c r="AA14" s="22">
        <v>-263044627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478405401</v>
      </c>
      <c r="D17" s="26">
        <f>SUM(D6:D16)</f>
        <v>0</v>
      </c>
      <c r="E17" s="27">
        <f t="shared" si="0"/>
        <v>292358396</v>
      </c>
      <c r="F17" s="28">
        <f t="shared" si="0"/>
        <v>292358396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73089600</v>
      </c>
      <c r="Y17" s="28">
        <f t="shared" si="0"/>
        <v>-73089600</v>
      </c>
      <c r="Z17" s="29">
        <f>+IF(X17&lt;&gt;0,+(Y17/X17)*100,0)</f>
        <v>-100</v>
      </c>
      <c r="AA17" s="30">
        <f>SUM(AA6:AA16)</f>
        <v>292358396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-275799900</v>
      </c>
      <c r="F26" s="20">
        <v>-275799900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-68949984</v>
      </c>
      <c r="Y26" s="20">
        <v>68949984</v>
      </c>
      <c r="Z26" s="21">
        <v>-100</v>
      </c>
      <c r="AA26" s="22">
        <v>-275799900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-275799900</v>
      </c>
      <c r="F27" s="28">
        <f t="shared" si="1"/>
        <v>-275799900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-68949984</v>
      </c>
      <c r="Y27" s="28">
        <f t="shared" si="1"/>
        <v>68949984</v>
      </c>
      <c r="Z27" s="29">
        <f>+IF(X27&lt;&gt;0,+(Y27/X27)*100,0)</f>
        <v>-100</v>
      </c>
      <c r="AA27" s="30">
        <f>SUM(AA21:AA26)</f>
        <v>-275799900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478405401</v>
      </c>
      <c r="D38" s="32">
        <f>+D17+D27+D36</f>
        <v>0</v>
      </c>
      <c r="E38" s="33">
        <f t="shared" si="3"/>
        <v>16558496</v>
      </c>
      <c r="F38" s="2">
        <f t="shared" si="3"/>
        <v>16558496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4139616</v>
      </c>
      <c r="Y38" s="2">
        <f t="shared" si="3"/>
        <v>-4139616</v>
      </c>
      <c r="Z38" s="34">
        <f>+IF(X38&lt;&gt;0,+(Y38/X38)*100,0)</f>
        <v>-100</v>
      </c>
      <c r="AA38" s="35">
        <f>+AA17+AA27+AA36</f>
        <v>16558496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478405401</v>
      </c>
      <c r="D40" s="43">
        <f t="shared" ref="D40:AA40" si="4">+D38+D39</f>
        <v>0</v>
      </c>
      <c r="E40" s="44">
        <f t="shared" si="4"/>
        <v>16558496</v>
      </c>
      <c r="F40" s="45">
        <f t="shared" si="4"/>
        <v>16558496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4139616</v>
      </c>
      <c r="Y40" s="45">
        <f t="shared" si="4"/>
        <v>-4139616</v>
      </c>
      <c r="Z40" s="46">
        <f>+IF(X40&lt;&gt;0,+(Y40/X40)*100,0)</f>
        <v>-100</v>
      </c>
      <c r="AA40" s="47">
        <f t="shared" si="4"/>
        <v>16558496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4EB068-2FB1-493D-B0B0-E548290EE97D}"/>
</file>

<file path=customXml/itemProps2.xml><?xml version="1.0" encoding="utf-8"?>
<ds:datastoreItem xmlns:ds="http://schemas.openxmlformats.org/officeDocument/2006/customXml" ds:itemID="{86C0AAE2-BE07-4B29-8574-39F04C9DFB40}"/>
</file>

<file path=customXml/itemProps3.xml><?xml version="1.0" encoding="utf-8"?>
<ds:datastoreItem xmlns:ds="http://schemas.openxmlformats.org/officeDocument/2006/customXml" ds:itemID="{1C543BCD-D01C-4B5F-80C1-20A1B1BD10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2024-11-11T13:58:00Z</dcterms:created>
  <dcterms:modified xsi:type="dcterms:W3CDTF">2024-11-11T14:15:36Z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